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dar-commun\Marchés - SDAR\PREVENTION\Marché dechets\MEC 2026_Dechets Dangereux\"/>
    </mc:Choice>
  </mc:AlternateContent>
  <xr:revisionPtr revIDLastSave="0" documentId="13_ncr:1_{8A7F3625-AA0E-4518-ADDD-19D7EA1E214B}" xr6:coauthVersionLast="47" xr6:coauthVersionMax="47" xr10:uidLastSave="{00000000-0000-0000-0000-000000000000}"/>
  <bookViews>
    <workbookView xWindow="-28920" yWindow="-60" windowWidth="29040" windowHeight="15720" activeTab="1" xr2:uid="{8CC5E355-127E-435A-AC74-194356ED375A}"/>
  </bookViews>
  <sheets>
    <sheet name="annexe 1 - liste des dechets" sheetId="1" r:id="rId1"/>
    <sheet name="BPU" sheetId="3" r:id="rId2"/>
    <sheet name="liste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" l="1"/>
  <c r="F10" i="1"/>
  <c r="F5" i="1"/>
  <c r="F9" i="1"/>
  <c r="F7" i="1"/>
  <c r="F17" i="1"/>
  <c r="F19" i="1"/>
  <c r="F4" i="1"/>
  <c r="F3" i="1"/>
  <c r="F18" i="1"/>
  <c r="F8" i="1"/>
  <c r="F6" i="1"/>
  <c r="F15" i="1"/>
  <c r="F14" i="1"/>
  <c r="E4" i="1"/>
  <c r="E3" i="1"/>
</calcChain>
</file>

<file path=xl/sharedStrings.xml><?xml version="1.0" encoding="utf-8"?>
<sst xmlns="http://schemas.openxmlformats.org/spreadsheetml/2006/main" count="369" uniqueCount="144">
  <si>
    <t>fourniture de contenants</t>
  </si>
  <si>
    <t>chargement/transport</t>
  </si>
  <si>
    <t xml:space="preserve">ACIDES MINERAUX SANS METAUX LOURDS </t>
  </si>
  <si>
    <t xml:space="preserve">ACIDES ORGANIQUES SANS METAUX LOURDS </t>
  </si>
  <si>
    <t>REJETS BASIQUES ORGANIQUES ET MINERAUX SANS METAUX LOURDS</t>
  </si>
  <si>
    <t>EFFLUENTS AQUEUX NON CMR</t>
  </si>
  <si>
    <t>traitement de déchets liquides</t>
  </si>
  <si>
    <t>traitement de déchets solides</t>
  </si>
  <si>
    <t>PHYTOSANITAIRES LIQUIDES</t>
  </si>
  <si>
    <t>PRODUITS COMBURANTS LIQUIDES</t>
  </si>
  <si>
    <r>
      <rPr>
        <b/>
        <sz val="11"/>
        <color theme="1"/>
        <rFont val="Aptos Narrow"/>
        <family val="2"/>
        <scheme val="minor"/>
      </rPr>
      <t xml:space="preserve">Exemples </t>
    </r>
    <r>
      <rPr>
        <sz val="11"/>
        <color theme="1"/>
        <rFont val="Aptos Narrow"/>
        <family val="2"/>
        <scheme val="minor"/>
      </rPr>
      <t>: Eaux de rinçage de verrerie contenant de faibles traces de solvants non CMR (ex : éthanol, acétone diluée); Solutions diluées de sels minéraux (ex : NaCl, KNO₃, MgSO₄); Solutions tampons (ex : phosphate, Tris)
Solutions aqueuses d’acides ou bases dilués (ex : HCl ou NaOH dilués, hors substances dangereuses associées)
Eaux de lavage issues de manipulations sans produits toxiques ou CMR</t>
    </r>
  </si>
  <si>
    <t>SOLVANTS NON HALOGENES</t>
  </si>
  <si>
    <t>SOLVANTS HALOGENES +/- CMR</t>
  </si>
  <si>
    <t>SOLVANTS NON HALOGENES - CMR ou Très Toxiques</t>
  </si>
  <si>
    <r>
      <rPr>
        <b/>
        <sz val="11"/>
        <color theme="1"/>
        <rFont val="Aptos Narrow"/>
        <family val="2"/>
        <scheme val="minor"/>
      </rPr>
      <t xml:space="preserve">Exemples </t>
    </r>
    <r>
      <rPr>
        <sz val="11"/>
        <color theme="1"/>
        <rFont val="Aptos Narrow"/>
        <family val="2"/>
        <scheme val="minor"/>
      </rPr>
      <t>: Insecticides, fongicides, désherbants; phytosanitaires liquides</t>
    </r>
  </si>
  <si>
    <t xml:space="preserve">LIQUIDES CMR/TRES TOXIQUES </t>
  </si>
  <si>
    <r>
      <t xml:space="preserve">NE PAS FAIRE DE MELANGE ; FAIRE UN BIDON PAR PRODUIT 
</t>
    </r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 xml:space="preserve">
Acide Nitrique 
Peroxyde d'hydrogène</t>
    </r>
  </si>
  <si>
    <t>Contour Bleu 
 + pictogramme CMR</t>
  </si>
  <si>
    <t>Contour Orange
   +/- pictogramme CMR</t>
  </si>
  <si>
    <t>Contour Rouge
  + pictogramme CMR</t>
  </si>
  <si>
    <t xml:space="preserve">Contour Rouge
</t>
  </si>
  <si>
    <t>Contour Gris</t>
  </si>
  <si>
    <t>Contour Vert</t>
  </si>
  <si>
    <t>Contour Jaune</t>
  </si>
  <si>
    <t>UN 3264</t>
  </si>
  <si>
    <t>UN 3265</t>
  </si>
  <si>
    <t>UN 3266</t>
  </si>
  <si>
    <t>UN 3082</t>
  </si>
  <si>
    <t>UN 2902</t>
  </si>
  <si>
    <t>UN 3139</t>
  </si>
  <si>
    <t>UN 2810</t>
  </si>
  <si>
    <t>UN 1993</t>
  </si>
  <si>
    <t>UN 1992</t>
  </si>
  <si>
    <t>REJETS CONTENANT DES METAUX LOURDS</t>
  </si>
  <si>
    <t>Contour Bleu et Rayures Noires</t>
  </si>
  <si>
    <t>Contour Jaune et Rayures Noires</t>
  </si>
  <si>
    <t>UN 3289</t>
  </si>
  <si>
    <t>DECHETS  LIQUIDES INFLAMMABLES ET CORROSIFS</t>
  </si>
  <si>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>mélange Acide Trifluoroacétique (TFA) + acétonitrile</t>
    </r>
  </si>
  <si>
    <t>UN 2924</t>
  </si>
  <si>
    <t>Contour Rouge et Rayures Noires</t>
  </si>
  <si>
    <t xml:space="preserve">DECHETS LIQUIDES </t>
  </si>
  <si>
    <t xml:space="preserve">DECHETS SOLIDES </t>
  </si>
  <si>
    <t>PRODUITS CHIMIQUES DE LABORATOIRE -PCL</t>
  </si>
  <si>
    <r>
      <t xml:space="preserve">NE PAS FAIRE DE MELANGE ; FAIRE UN BIDON PAR PRODUIT 
</t>
    </r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 xml:space="preserve">
Bromure d'éthidium
Guanidine Thiocyanate
Formaldéhyde / Formol
Glutaraldehyde 
Tetraoxyde d'osmium dilué à 2%
….</t>
    </r>
  </si>
  <si>
    <t>LOC. CAISSE PALETTE 1000 L</t>
  </si>
  <si>
    <t>LOC. CAISSE PALETTE 650 L</t>
  </si>
  <si>
    <t>VENTE BIDON NON ETIQUETE 10 L</t>
  </si>
  <si>
    <t>VENTE BIDON NON ETIQUETE 5 L</t>
  </si>
  <si>
    <t>VENTE FUT OT ROND 30 L À VIS</t>
  </si>
  <si>
    <t>VENTE FUT OT ROND 60 L À VIS</t>
  </si>
  <si>
    <t>VENTE SEAUX 10 L</t>
  </si>
  <si>
    <t>VENTE SEAUX 30 L</t>
  </si>
  <si>
    <t>VENTE SEAUX 5 L</t>
  </si>
  <si>
    <t>VENTE CARTON 33 KG -PCL</t>
  </si>
  <si>
    <t>VENTE FUT OT RECTANGLE 30 L</t>
  </si>
  <si>
    <t>VENTE FUT OT RECTANGLE 60 L</t>
  </si>
  <si>
    <t>CATEGORIE DE L PRESTATION</t>
  </si>
  <si>
    <t xml:space="preserve">DESCRIPTION </t>
  </si>
  <si>
    <t>QUANTITE MOYENNE / AN 
SITE DE NANTES</t>
  </si>
  <si>
    <t>QUANTITE MOYENNE / AN 
SITE DE BEAUCOUZE</t>
  </si>
  <si>
    <t xml:space="preserve">CODE UN - PRESTATAIRE </t>
  </si>
  <si>
    <t>EMBALLAGES SOUILLES</t>
  </si>
  <si>
    <t>NOM USUEL DU DECHET</t>
  </si>
  <si>
    <t>AEROSOLS</t>
  </si>
  <si>
    <t>BATTERIE AU PLOMB</t>
  </si>
  <si>
    <t>DECHETS MERCURIELS</t>
  </si>
  <si>
    <t>FILTRES DE HOTTES SOUILLES</t>
  </si>
  <si>
    <t>DECHETS SOLIDES CONTENANT DES CMR</t>
  </si>
  <si>
    <t>MATERIAUX SOUILLES</t>
  </si>
  <si>
    <t xml:space="preserve">POTS DE PEINTURE GRAISSE COLLE VERNIS </t>
  </si>
  <si>
    <t xml:space="preserve">VERRERIE DE LABORATOIRE SOUILLEES </t>
  </si>
  <si>
    <t>VIALS HPLC</t>
  </si>
  <si>
    <t>PHYTOSANITAIRES SOLIDES</t>
  </si>
  <si>
    <t>X</t>
  </si>
  <si>
    <t>CONTENANTS</t>
  </si>
  <si>
    <t>TRANSPORT</t>
  </si>
  <si>
    <t>TRANSPORT, COLLECTE + CHIMISTE  SITE DE NANTES</t>
  </si>
  <si>
    <t>TRANSPORT, COLLECTE + CHIMISTE  SITE DE BEAUCOUZE</t>
  </si>
  <si>
    <t xml:space="preserve">KIT ANTI DEVERSEMENT / ANTI POLLUTION </t>
  </si>
  <si>
    <t xml:space="preserve">FORFAIT LIVRAISON DE CONTENANTS NEUFS SANS ENLEVEMENT DE DECHETS  SITE DE BEAUCOUZE </t>
  </si>
  <si>
    <t>à compléter</t>
  </si>
  <si>
    <t>PRIX UNITAIRE € HT</t>
  </si>
  <si>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Solutions de métaux et dérivés métalliques : argent, cuivre, plomb, sélénium, cadmium</t>
    </r>
  </si>
  <si>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tout réactif de laboratoire périmé dans son flacon d'origine &lt; 5L</t>
    </r>
  </si>
  <si>
    <r>
      <t xml:space="preserve">Ne contient pas d’atomes d’halogènes, c’est-à-dire ni chlore (Cl), ni fluor (F), ni brome (Br), ni iode (I) dans sa structure chimique.
</t>
    </r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Ethanol, Isopropanol, Acétone, Acétate d'éthyle; Éther diéthylique ; huile de vidange </t>
    </r>
  </si>
  <si>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>Benzene, DMF, Hexane,  Toluene; Hexane; Methanol ; Dimethylformamide; Dimethylacétamide; N-Methyl-2-pyrrolidone ; oxyde de propylène</t>
    </r>
  </si>
  <si>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>Chloroforme; phenol/chloroforme/alcool isoamylique; Dichloromethane, Trichloroethylene, Perchloroethylene</t>
    </r>
  </si>
  <si>
    <r>
      <t xml:space="preserve">PH&gt; 9
</t>
    </r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 Hydroxyde de sodium; Ammoniaque</t>
    </r>
  </si>
  <si>
    <r>
      <t xml:space="preserve">pH &lt; 5 ; avec groupement -COOH
</t>
    </r>
    <r>
      <rPr>
        <b/>
        <sz val="11"/>
        <color theme="1"/>
        <rFont val="Aptos Narrow"/>
        <family val="2"/>
        <scheme val="minor"/>
      </rPr>
      <t xml:space="preserve">Exemples </t>
    </r>
    <r>
      <rPr>
        <sz val="11"/>
        <color theme="1"/>
        <rFont val="Aptos Narrow"/>
        <family val="2"/>
        <scheme val="minor"/>
      </rPr>
      <t xml:space="preserve">: acide acétique; acide formiqe, acide citrique; </t>
    </r>
  </si>
  <si>
    <r>
      <t xml:space="preserve">pH &lt; 5 ; contient - H + élément minéral (Cl, S, N, P…)
</t>
    </r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 xml:space="preserve">acide Chlorhydrique; acide sulfurique; </t>
    </r>
  </si>
  <si>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Gants souillés, cônes, sopalin, petits flacons vides souillés par produits chimiques (hors CMR)</t>
    </r>
  </si>
  <si>
    <t>UN 2925</t>
  </si>
  <si>
    <t xml:space="preserve">Contour violet </t>
  </si>
  <si>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Emballages, plastiques, vides souillés par des produits chimiques (hors CMR)</t>
    </r>
  </si>
  <si>
    <t>UN 3509</t>
  </si>
  <si>
    <t xml:space="preserve">Fond Blanc, Contour Noir 
</t>
  </si>
  <si>
    <t>Fond Blan</t>
  </si>
  <si>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 xml:space="preserve">Gants souillés, cônes, sopalin, petits flacons vides souillés par produits chimiques </t>
    </r>
    <r>
      <rPr>
        <b/>
        <sz val="11"/>
        <color theme="1"/>
        <rFont val="Aptos Narrow"/>
        <family val="2"/>
        <scheme val="minor"/>
      </rPr>
      <t xml:space="preserve">CMR </t>
    </r>
    <r>
      <rPr>
        <sz val="11"/>
        <color theme="1"/>
        <rFont val="Aptos Narrow"/>
        <family val="2"/>
        <scheme val="minor"/>
      </rPr>
      <t>(BET, SyberGreen, Acrylamide, Chloroforme…)</t>
    </r>
  </si>
  <si>
    <t xml:space="preserve">Contour Noir </t>
  </si>
  <si>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>Flacons en verre, vides, non CMR, avec bouchon, non rincés</t>
    </r>
  </si>
  <si>
    <t>UN3180</t>
  </si>
  <si>
    <t>UN2811</t>
  </si>
  <si>
    <t xml:space="preserve">Contour rayures violet </t>
  </si>
  <si>
    <r>
      <rPr>
        <b/>
        <sz val="11"/>
        <color theme="1"/>
        <rFont val="Aptos Narrow"/>
        <family val="2"/>
        <scheme val="minor"/>
      </rPr>
      <t xml:space="preserve">Exemples : </t>
    </r>
    <r>
      <rPr>
        <sz val="11"/>
        <color theme="1"/>
        <rFont val="Aptos Narrow"/>
        <family val="2"/>
        <scheme val="minor"/>
      </rPr>
      <t xml:space="preserve">petits flacons, piluliers non vides </t>
    </r>
  </si>
  <si>
    <t>UN 3175</t>
  </si>
  <si>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Insecticides, fongicides, désherbants; phytosanitaires solides</t>
    </r>
  </si>
  <si>
    <t>UN 2588</t>
  </si>
  <si>
    <r>
      <rPr>
        <b/>
        <sz val="11"/>
        <color theme="1"/>
        <rFont val="Aptos Narrow"/>
        <family val="2"/>
        <scheme val="minor"/>
      </rPr>
      <t xml:space="preserve">Exemples </t>
    </r>
    <r>
      <rPr>
        <sz val="11"/>
        <color theme="1"/>
        <rFont val="Aptos Narrow"/>
        <family val="2"/>
        <scheme val="minor"/>
      </rPr>
      <t>: tous réactifs de laboratoire périmés dans son flacon d'origine &lt;5L</t>
    </r>
  </si>
  <si>
    <t>UN1950</t>
  </si>
  <si>
    <t>à définir</t>
  </si>
  <si>
    <t>_</t>
  </si>
  <si>
    <r>
      <rPr>
        <b/>
        <sz val="11"/>
        <color theme="1"/>
        <rFont val="Aptos Narrow"/>
        <family val="2"/>
        <scheme val="minor"/>
      </rPr>
      <t>Exemples :</t>
    </r>
    <r>
      <rPr>
        <sz val="11"/>
        <color theme="1"/>
        <rFont val="Aptos Narrow"/>
        <family val="2"/>
        <scheme val="minor"/>
      </rPr>
      <t xml:space="preserve"> thermomètre contenant du mercure, lampe à vapeur de mercure…</t>
    </r>
  </si>
  <si>
    <t>UN3243</t>
  </si>
  <si>
    <r>
      <rPr>
        <b/>
        <sz val="11"/>
        <color theme="1"/>
        <rFont val="Aptos Narrow"/>
        <family val="2"/>
        <scheme val="minor"/>
      </rPr>
      <t xml:space="preserve">Exemples </t>
    </r>
    <r>
      <rPr>
        <sz val="11"/>
        <color theme="1"/>
        <rFont val="Aptos Narrow"/>
        <family val="2"/>
        <scheme val="minor"/>
      </rPr>
      <t>: filtres de hottes souillés remis en sache dans son carton d'originie</t>
    </r>
  </si>
  <si>
    <t>UN2925</t>
  </si>
  <si>
    <t>UN1263</t>
  </si>
  <si>
    <t>ETIQUETTE DECHET UN</t>
  </si>
  <si>
    <t>LOC. BACS ROUGES (EMB. OU MATERIAUX SOUILLÉS)</t>
  </si>
  <si>
    <t>Visuel étiquette</t>
  </si>
  <si>
    <t>Unité</t>
  </si>
  <si>
    <t>Tonne</t>
  </si>
  <si>
    <t xml:space="preserve">LOC. CONTENANT 1000L IBC AVEC BONDE </t>
  </si>
  <si>
    <t>Par mois</t>
  </si>
  <si>
    <t>COUT UNITAIRE (€ HT)</t>
  </si>
  <si>
    <t>ROULEAU DE 25 UNITES</t>
  </si>
  <si>
    <t>SAC ROUGE 110L, EPAISSEUR &gt; 40µ</t>
  </si>
  <si>
    <t>GRATUITÉ POSSIBLE: mentionner "gratuit" le cas échéant</t>
  </si>
  <si>
    <r>
      <t xml:space="preserve">TRANSPORT, COLLECTE  </t>
    </r>
    <r>
      <rPr>
        <u/>
        <sz val="11"/>
        <color theme="1"/>
        <rFont val="Aptos Narrow"/>
        <family val="2"/>
        <scheme val="minor"/>
      </rPr>
      <t>SANS CHIMISTE</t>
    </r>
    <r>
      <rPr>
        <sz val="11"/>
        <color theme="1"/>
        <rFont val="Aptos Narrow"/>
        <family val="2"/>
        <scheme val="minor"/>
      </rPr>
      <t xml:space="preserve"> SITE DE NANTES</t>
    </r>
  </si>
  <si>
    <r>
      <t xml:space="preserve">TRANSPORT, COLLECTE </t>
    </r>
    <r>
      <rPr>
        <u/>
        <sz val="11"/>
        <color theme="1"/>
        <rFont val="Aptos Narrow"/>
        <family val="2"/>
        <scheme val="minor"/>
      </rPr>
      <t>SANS CHIMISTE</t>
    </r>
    <r>
      <rPr>
        <sz val="11"/>
        <color theme="1"/>
        <rFont val="Aptos Narrow"/>
        <family val="2"/>
        <scheme val="minor"/>
      </rPr>
      <t xml:space="preserve"> SITE DE BEAUCOUZE</t>
    </r>
  </si>
  <si>
    <t>Forfait au déplacement</t>
  </si>
  <si>
    <t>LIVRAISON DE CONTENANTS NEUFS SANS ENLEVEMENT DE DECHETS  SITE DE NANTES</t>
  </si>
  <si>
    <t>PRIX FORFAITAIRE € HT</t>
  </si>
  <si>
    <t>UNITE</t>
  </si>
  <si>
    <t>Le candidat peut compléter ces lignes/rajouter des lignes pour proposer d'autres contenants supplémentaires</t>
  </si>
  <si>
    <t>A compléter par le candidat</t>
  </si>
  <si>
    <t>NOM USUEL DU DECHET*</t>
  </si>
  <si>
    <t>CODE COULEUR SUR L ETIQUETTE**</t>
  </si>
  <si>
    <t>CODE UN-
 ACTUEL***</t>
  </si>
  <si>
    <t>MODE DE  TRAITEMENT DES DECHETS (valorisation énergétique, traitement physico-chimique, enfouissement, recyclage, stockage, etc.)</t>
  </si>
  <si>
    <t>DECHETS D'ATELIER ET DE GARAGE</t>
  </si>
  <si>
    <r>
      <rPr>
        <b/>
        <sz val="11"/>
        <color theme="1"/>
        <rFont val="Aptos Narrow"/>
        <family val="2"/>
        <scheme val="minor"/>
      </rPr>
      <t xml:space="preserve">Exemples </t>
    </r>
    <r>
      <rPr>
        <sz val="11"/>
        <color theme="1"/>
        <rFont val="Aptos Narrow"/>
        <family val="2"/>
        <scheme val="minor"/>
      </rPr>
      <t>: huile vidange, pots de peinture, vernis, colle, mastics…</t>
    </r>
  </si>
  <si>
    <t>*nom usuel imposé à inscrire obligatoirement sur l'étiquette
** code couleur imposé
*** code UN libre</t>
  </si>
  <si>
    <t>LOC. CAISSE POUR PCL (+/- 33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</si>
</sst>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rgb="FFFF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u/>
      <sz val="11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rgb="FF00B0F0"/>
      </patternFill>
    </fill>
    <fill>
      <patternFill patternType="lightUp">
        <bgColor rgb="FFFF0000"/>
      </patternFill>
    </fill>
    <fill>
      <patternFill patternType="solid">
        <fgColor theme="8" tint="0.59999389629810485"/>
        <bgColor indexed="64"/>
      </patternFill>
    </fill>
    <fill>
      <patternFill patternType="lightUp">
        <fgColor theme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4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2" fillId="7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1" fillId="1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13" borderId="1" xfId="0" applyFont="1" applyFill="1" applyBorder="1" applyAlignment="1">
      <alignment vertical="center" wrapText="1"/>
    </xf>
    <xf numFmtId="0" fontId="6" fillId="0" borderId="1" xfId="0" applyFont="1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vertical="center"/>
    </xf>
    <xf numFmtId="0" fontId="1" fillId="7" borderId="2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/>
    <xf numFmtId="0" fontId="1" fillId="7" borderId="2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2" fillId="15" borderId="1" xfId="0" applyFont="1" applyFill="1" applyBorder="1" applyAlignment="1">
      <alignment vertical="center" wrapText="1"/>
    </xf>
    <xf numFmtId="0" fontId="2" fillId="15" borderId="1" xfId="0" applyFont="1" applyFill="1" applyBorder="1" applyAlignment="1">
      <alignment wrapText="1"/>
    </xf>
    <xf numFmtId="0" fontId="2" fillId="15" borderId="4" xfId="0" applyFont="1" applyFill="1" applyBorder="1" applyAlignment="1">
      <alignment wrapText="1"/>
    </xf>
    <xf numFmtId="0" fontId="0" fillId="15" borderId="1" xfId="0" applyFill="1" applyBorder="1" applyAlignment="1">
      <alignment wrapText="1"/>
    </xf>
    <xf numFmtId="0" fontId="4" fillId="15" borderId="1" xfId="0" applyFont="1" applyFill="1" applyBorder="1" applyAlignment="1">
      <alignment wrapText="1"/>
    </xf>
    <xf numFmtId="0" fontId="5" fillId="15" borderId="1" xfId="0" applyFont="1" applyFill="1" applyBorder="1"/>
    <xf numFmtId="0" fontId="1" fillId="7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0" fontId="0" fillId="16" borderId="0" xfId="0" applyFill="1" applyAlignment="1">
      <alignment vertical="center" wrapText="1"/>
    </xf>
    <xf numFmtId="0" fontId="8" fillId="15" borderId="0" xfId="0" applyFont="1" applyFill="1"/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0" fontId="1" fillId="7" borderId="3" xfId="0" applyFont="1" applyFill="1" applyBorder="1" applyAlignment="1">
      <alignment horizont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textRotation="45" wrapText="1"/>
    </xf>
  </cellXfs>
  <cellStyles count="3">
    <cellStyle name="Monétaire 2" xfId="2" xr:uid="{6D2F5021-7961-4D84-9851-980FDD5E2657}"/>
    <cellStyle name="Normal" xfId="0" builtinId="0"/>
    <cellStyle name="Normal 2" xfId="1" xr:uid="{3713B160-559F-473B-870D-778930C9AA4F}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A6FC-20ED-4952-B0A4-3236804820C0}">
  <dimension ref="A1:L340"/>
  <sheetViews>
    <sheetView zoomScale="50" zoomScaleNormal="50" workbookViewId="0">
      <pane ySplit="1" topLeftCell="A12" activePane="bottomLeft" state="frozen"/>
      <selection pane="bottomLeft" activeCell="M9" sqref="M9"/>
    </sheetView>
  </sheetViews>
  <sheetFormatPr baseColWidth="10" defaultRowHeight="15" x14ac:dyDescent="0.25"/>
  <cols>
    <col min="1" max="1" width="13.85546875" style="1" customWidth="1"/>
    <col min="2" max="2" width="27.28515625" style="1" customWidth="1"/>
    <col min="3" max="3" width="56.5703125" customWidth="1"/>
    <col min="4" max="4" width="15" style="11" bestFit="1" customWidth="1"/>
    <col min="7" max="7" width="11" customWidth="1"/>
    <col min="8" max="8" width="20.28515625" customWidth="1"/>
    <col min="9" max="9" width="27" customWidth="1"/>
    <col min="10" max="10" width="21.28515625" customWidth="1"/>
    <col min="11" max="11" width="11.42578125" style="43"/>
    <col min="12" max="12" width="23.42578125" customWidth="1"/>
  </cols>
  <sheetData>
    <row r="1" spans="1:12" ht="105" x14ac:dyDescent="0.25">
      <c r="A1" s="13" t="s">
        <v>57</v>
      </c>
      <c r="B1" s="13" t="s">
        <v>136</v>
      </c>
      <c r="C1" s="13" t="s">
        <v>58</v>
      </c>
      <c r="D1" s="29" t="s">
        <v>137</v>
      </c>
      <c r="E1" s="30" t="s">
        <v>59</v>
      </c>
      <c r="F1" s="30" t="s">
        <v>60</v>
      </c>
      <c r="G1" s="30" t="s">
        <v>138</v>
      </c>
      <c r="H1" s="31" t="s">
        <v>61</v>
      </c>
      <c r="I1" s="31" t="s">
        <v>139</v>
      </c>
      <c r="J1" s="31" t="s">
        <v>119</v>
      </c>
      <c r="K1" s="59"/>
      <c r="L1" s="60" t="s">
        <v>142</v>
      </c>
    </row>
    <row r="2" spans="1:12" ht="15" customHeight="1" x14ac:dyDescent="0.25">
      <c r="A2" s="62" t="s">
        <v>41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42" customHeight="1" x14ac:dyDescent="0.25">
      <c r="A3" s="2" t="s">
        <v>6</v>
      </c>
      <c r="B3" s="2" t="s">
        <v>2</v>
      </c>
      <c r="C3" s="2" t="s">
        <v>90</v>
      </c>
      <c r="D3" s="12" t="s">
        <v>35</v>
      </c>
      <c r="E3" s="3">
        <f>214</f>
        <v>214</v>
      </c>
      <c r="F3" s="3">
        <f>7+1+3+4</f>
        <v>15</v>
      </c>
      <c r="G3" s="3" t="s">
        <v>24</v>
      </c>
      <c r="H3" s="51" t="s">
        <v>81</v>
      </c>
      <c r="I3" s="51" t="s">
        <v>81</v>
      </c>
      <c r="J3" s="51" t="s">
        <v>81</v>
      </c>
    </row>
    <row r="4" spans="1:12" ht="45" x14ac:dyDescent="0.25">
      <c r="A4" s="2" t="s">
        <v>6</v>
      </c>
      <c r="B4" s="2" t="s">
        <v>3</v>
      </c>
      <c r="C4" s="2" t="s">
        <v>89</v>
      </c>
      <c r="D4" s="6" t="s">
        <v>23</v>
      </c>
      <c r="E4" s="3">
        <f>74</f>
        <v>74</v>
      </c>
      <c r="F4" s="3">
        <f>8+91+6</f>
        <v>105</v>
      </c>
      <c r="G4" s="3" t="s">
        <v>25</v>
      </c>
      <c r="H4" s="51" t="s">
        <v>81</v>
      </c>
      <c r="I4" s="51" t="s">
        <v>81</v>
      </c>
      <c r="J4" s="51" t="s">
        <v>81</v>
      </c>
    </row>
    <row r="5" spans="1:12" ht="45" x14ac:dyDescent="0.25">
      <c r="A5" s="2" t="s">
        <v>6</v>
      </c>
      <c r="B5" s="2" t="s">
        <v>4</v>
      </c>
      <c r="C5" s="2" t="s">
        <v>88</v>
      </c>
      <c r="D5" s="7" t="s">
        <v>22</v>
      </c>
      <c r="E5" s="3">
        <v>339</v>
      </c>
      <c r="F5" s="3">
        <f>4+39+2</f>
        <v>45</v>
      </c>
      <c r="G5" s="3" t="s">
        <v>26</v>
      </c>
      <c r="H5" s="51" t="s">
        <v>81</v>
      </c>
      <c r="I5" s="51" t="s">
        <v>81</v>
      </c>
      <c r="J5" s="51" t="s">
        <v>81</v>
      </c>
    </row>
    <row r="6" spans="1:12" ht="120" x14ac:dyDescent="0.25">
      <c r="A6" s="2" t="s">
        <v>6</v>
      </c>
      <c r="B6" s="2" t="s">
        <v>5</v>
      </c>
      <c r="C6" s="2" t="s">
        <v>10</v>
      </c>
      <c r="D6" s="17" t="s">
        <v>21</v>
      </c>
      <c r="E6" s="3">
        <v>76</v>
      </c>
      <c r="F6" s="3">
        <f>64+67</f>
        <v>131</v>
      </c>
      <c r="G6" s="3" t="s">
        <v>27</v>
      </c>
      <c r="H6" s="51" t="s">
        <v>81</v>
      </c>
      <c r="I6" s="51" t="s">
        <v>81</v>
      </c>
      <c r="J6" s="51" t="s">
        <v>81</v>
      </c>
    </row>
    <row r="7" spans="1:12" ht="45" x14ac:dyDescent="0.25">
      <c r="A7" s="2" t="s">
        <v>6</v>
      </c>
      <c r="B7" s="2" t="s">
        <v>8</v>
      </c>
      <c r="C7" s="2" t="s">
        <v>14</v>
      </c>
      <c r="D7" s="5" t="s">
        <v>96</v>
      </c>
      <c r="E7" s="19" t="s">
        <v>74</v>
      </c>
      <c r="F7" s="3">
        <f>36+11</f>
        <v>47</v>
      </c>
      <c r="G7" s="3" t="s">
        <v>28</v>
      </c>
      <c r="H7" s="51" t="s">
        <v>81</v>
      </c>
      <c r="I7" s="51" t="s">
        <v>81</v>
      </c>
      <c r="J7" s="51" t="s">
        <v>81</v>
      </c>
    </row>
    <row r="8" spans="1:12" ht="60" x14ac:dyDescent="0.25">
      <c r="A8" s="2" t="s">
        <v>6</v>
      </c>
      <c r="B8" s="2" t="s">
        <v>9</v>
      </c>
      <c r="C8" s="2" t="s">
        <v>16</v>
      </c>
      <c r="D8" s="5" t="s">
        <v>97</v>
      </c>
      <c r="E8" s="3">
        <v>10</v>
      </c>
      <c r="F8" s="3">
        <f>5+5</f>
        <v>10</v>
      </c>
      <c r="G8" s="3" t="s">
        <v>29</v>
      </c>
      <c r="H8" s="51" t="s">
        <v>81</v>
      </c>
      <c r="I8" s="51" t="s">
        <v>81</v>
      </c>
      <c r="J8" s="51" t="s">
        <v>81</v>
      </c>
    </row>
    <row r="9" spans="1:12" ht="120" x14ac:dyDescent="0.25">
      <c r="A9" s="2" t="s">
        <v>6</v>
      </c>
      <c r="B9" s="2" t="s">
        <v>15</v>
      </c>
      <c r="C9" s="2" t="s">
        <v>44</v>
      </c>
      <c r="D9" s="8" t="s">
        <v>17</v>
      </c>
      <c r="E9" s="3">
        <v>84</v>
      </c>
      <c r="F9" s="3">
        <f>128+9</f>
        <v>137</v>
      </c>
      <c r="G9" s="3" t="s">
        <v>30</v>
      </c>
      <c r="H9" s="51" t="s">
        <v>81</v>
      </c>
      <c r="I9" s="51" t="s">
        <v>81</v>
      </c>
      <c r="J9" s="51" t="s">
        <v>81</v>
      </c>
    </row>
    <row r="10" spans="1:12" ht="60" x14ac:dyDescent="0.25">
      <c r="A10" s="2" t="s">
        <v>6</v>
      </c>
      <c r="B10" s="2" t="s">
        <v>12</v>
      </c>
      <c r="C10" s="2" t="s">
        <v>87</v>
      </c>
      <c r="D10" s="9" t="s">
        <v>18</v>
      </c>
      <c r="E10" s="3">
        <v>247</v>
      </c>
      <c r="F10" s="3">
        <f>6+317+10</f>
        <v>333</v>
      </c>
      <c r="G10" s="3" t="s">
        <v>32</v>
      </c>
      <c r="H10" s="51" t="s">
        <v>81</v>
      </c>
      <c r="I10" s="51" t="s">
        <v>81</v>
      </c>
      <c r="J10" s="51" t="s">
        <v>81</v>
      </c>
    </row>
    <row r="11" spans="1:12" ht="45" x14ac:dyDescent="0.25">
      <c r="A11" s="2" t="s">
        <v>6</v>
      </c>
      <c r="B11" s="2" t="s">
        <v>13</v>
      </c>
      <c r="C11" s="2" t="s">
        <v>86</v>
      </c>
      <c r="D11" s="10" t="s">
        <v>19</v>
      </c>
      <c r="E11" s="3">
        <v>300</v>
      </c>
      <c r="F11" s="3">
        <v>350</v>
      </c>
      <c r="G11" s="3" t="s">
        <v>31</v>
      </c>
      <c r="H11" s="51" t="s">
        <v>81</v>
      </c>
      <c r="I11" s="51" t="s">
        <v>81</v>
      </c>
      <c r="J11" s="51" t="s">
        <v>81</v>
      </c>
    </row>
    <row r="12" spans="1:12" ht="75" x14ac:dyDescent="0.25">
      <c r="A12" s="2" t="s">
        <v>6</v>
      </c>
      <c r="B12" s="2" t="s">
        <v>11</v>
      </c>
      <c r="C12" s="2" t="s">
        <v>85</v>
      </c>
      <c r="D12" s="10" t="s">
        <v>20</v>
      </c>
      <c r="E12" s="3">
        <v>325</v>
      </c>
      <c r="F12" s="3">
        <v>400</v>
      </c>
      <c r="G12" s="3" t="s">
        <v>31</v>
      </c>
      <c r="H12" s="51" t="s">
        <v>81</v>
      </c>
      <c r="I12" s="51" t="s">
        <v>81</v>
      </c>
      <c r="J12" s="51" t="s">
        <v>81</v>
      </c>
    </row>
    <row r="13" spans="1:12" ht="45" x14ac:dyDescent="0.25">
      <c r="A13" s="2" t="s">
        <v>6</v>
      </c>
      <c r="B13" s="2" t="s">
        <v>33</v>
      </c>
      <c r="C13" s="2" t="s">
        <v>83</v>
      </c>
      <c r="D13" s="14" t="s">
        <v>34</v>
      </c>
      <c r="E13" s="3">
        <v>10</v>
      </c>
      <c r="F13" s="19" t="s">
        <v>74</v>
      </c>
      <c r="G13" s="3" t="s">
        <v>36</v>
      </c>
      <c r="H13" s="51" t="s">
        <v>81</v>
      </c>
      <c r="I13" s="51" t="s">
        <v>81</v>
      </c>
      <c r="J13" s="51" t="s">
        <v>81</v>
      </c>
    </row>
    <row r="14" spans="1:12" ht="88.5" customHeight="1" x14ac:dyDescent="0.25">
      <c r="A14" s="2" t="s">
        <v>6</v>
      </c>
      <c r="B14" s="2" t="s">
        <v>37</v>
      </c>
      <c r="C14" s="2" t="s">
        <v>38</v>
      </c>
      <c r="D14" s="15" t="s">
        <v>40</v>
      </c>
      <c r="E14" s="3">
        <v>20</v>
      </c>
      <c r="F14" s="3">
        <f>26</f>
        <v>26</v>
      </c>
      <c r="G14" s="3" t="s">
        <v>39</v>
      </c>
      <c r="H14" s="51" t="s">
        <v>81</v>
      </c>
      <c r="I14" s="51" t="s">
        <v>81</v>
      </c>
      <c r="J14" s="51" t="s">
        <v>81</v>
      </c>
    </row>
    <row r="15" spans="1:12" ht="88.5" customHeight="1" x14ac:dyDescent="0.25">
      <c r="A15" s="2" t="s">
        <v>6</v>
      </c>
      <c r="B15" s="2" t="s">
        <v>43</v>
      </c>
      <c r="C15" s="2" t="s">
        <v>84</v>
      </c>
      <c r="D15" s="18"/>
      <c r="E15" s="3">
        <v>125</v>
      </c>
      <c r="F15" s="3">
        <f>50</f>
        <v>50</v>
      </c>
      <c r="G15" s="25" t="s">
        <v>110</v>
      </c>
      <c r="H15" s="51" t="s">
        <v>81</v>
      </c>
      <c r="I15" s="51" t="s">
        <v>81</v>
      </c>
      <c r="J15" s="51" t="s">
        <v>81</v>
      </c>
    </row>
    <row r="16" spans="1:12" ht="15" customHeight="1" x14ac:dyDescent="0.25">
      <c r="A16" s="63" t="s">
        <v>42</v>
      </c>
      <c r="B16" s="64"/>
      <c r="C16" s="64"/>
      <c r="D16" s="64"/>
      <c r="E16" s="64"/>
      <c r="F16" s="64"/>
      <c r="G16" s="64"/>
      <c r="H16" s="64"/>
      <c r="I16" s="64"/>
      <c r="J16" s="65"/>
    </row>
    <row r="17" spans="1:10" ht="45" x14ac:dyDescent="0.25">
      <c r="A17" s="4" t="s">
        <v>7</v>
      </c>
      <c r="B17" s="4" t="s">
        <v>69</v>
      </c>
      <c r="C17" s="2" t="s">
        <v>91</v>
      </c>
      <c r="D17" s="22" t="s">
        <v>93</v>
      </c>
      <c r="E17" s="3">
        <v>764</v>
      </c>
      <c r="F17" s="3">
        <f>173+395+173+40</f>
        <v>781</v>
      </c>
      <c r="G17" s="3" t="s">
        <v>92</v>
      </c>
      <c r="H17" s="51" t="s">
        <v>81</v>
      </c>
      <c r="I17" s="51" t="s">
        <v>81</v>
      </c>
      <c r="J17" s="51" t="s">
        <v>81</v>
      </c>
    </row>
    <row r="18" spans="1:10" ht="45" x14ac:dyDescent="0.25">
      <c r="A18" s="4" t="s">
        <v>7</v>
      </c>
      <c r="B18" s="4" t="s">
        <v>62</v>
      </c>
      <c r="C18" s="2" t="s">
        <v>94</v>
      </c>
      <c r="D18" s="52" t="s">
        <v>21</v>
      </c>
      <c r="E18" s="3">
        <v>170</v>
      </c>
      <c r="F18" s="3">
        <f>558+270</f>
        <v>828</v>
      </c>
      <c r="G18" s="3" t="s">
        <v>95</v>
      </c>
      <c r="H18" s="51" t="s">
        <v>81</v>
      </c>
      <c r="I18" s="51" t="s">
        <v>81</v>
      </c>
      <c r="J18" s="51" t="s">
        <v>81</v>
      </c>
    </row>
    <row r="19" spans="1:10" ht="45" x14ac:dyDescent="0.25">
      <c r="A19" s="4" t="s">
        <v>7</v>
      </c>
      <c r="B19" s="4" t="s">
        <v>68</v>
      </c>
      <c r="C19" s="2" t="s">
        <v>98</v>
      </c>
      <c r="D19" s="53" t="s">
        <v>99</v>
      </c>
      <c r="E19" s="3">
        <v>380</v>
      </c>
      <c r="F19" s="3">
        <f>23+473+12+22</f>
        <v>530</v>
      </c>
      <c r="G19" s="3" t="s">
        <v>102</v>
      </c>
      <c r="H19" s="51" t="s">
        <v>81</v>
      </c>
      <c r="I19" s="51" t="s">
        <v>81</v>
      </c>
      <c r="J19" s="51" t="s">
        <v>81</v>
      </c>
    </row>
    <row r="20" spans="1:10" ht="45" x14ac:dyDescent="0.25">
      <c r="A20" s="4" t="s">
        <v>7</v>
      </c>
      <c r="B20" s="4" t="s">
        <v>71</v>
      </c>
      <c r="C20" s="2" t="s">
        <v>100</v>
      </c>
      <c r="D20" s="24" t="s">
        <v>103</v>
      </c>
      <c r="E20" s="3">
        <v>770</v>
      </c>
      <c r="F20" s="3">
        <v>520</v>
      </c>
      <c r="G20" s="3" t="s">
        <v>101</v>
      </c>
      <c r="H20" s="51" t="s">
        <v>81</v>
      </c>
      <c r="I20" s="51" t="s">
        <v>81</v>
      </c>
      <c r="J20" s="51" t="s">
        <v>81</v>
      </c>
    </row>
    <row r="21" spans="1:10" ht="45" x14ac:dyDescent="0.25">
      <c r="A21" s="4" t="s">
        <v>7</v>
      </c>
      <c r="B21" s="4" t="s">
        <v>72</v>
      </c>
      <c r="C21" s="2" t="s">
        <v>104</v>
      </c>
      <c r="D21" s="53" t="s">
        <v>99</v>
      </c>
      <c r="E21" s="3">
        <v>39</v>
      </c>
      <c r="F21" s="3">
        <f>3+34+7</f>
        <v>44</v>
      </c>
      <c r="G21" s="3" t="s">
        <v>105</v>
      </c>
      <c r="H21" s="51" t="s">
        <v>81</v>
      </c>
      <c r="I21" s="51" t="s">
        <v>81</v>
      </c>
      <c r="J21" s="51" t="s">
        <v>81</v>
      </c>
    </row>
    <row r="22" spans="1:10" ht="45" x14ac:dyDescent="0.25">
      <c r="A22" s="4" t="s">
        <v>7</v>
      </c>
      <c r="B22" s="4" t="s">
        <v>73</v>
      </c>
      <c r="C22" s="2" t="s">
        <v>106</v>
      </c>
      <c r="D22" s="53" t="s">
        <v>99</v>
      </c>
      <c r="E22" s="19" t="s">
        <v>74</v>
      </c>
      <c r="F22" s="19">
        <v>10</v>
      </c>
      <c r="G22" s="3" t="s">
        <v>107</v>
      </c>
      <c r="H22" s="51" t="s">
        <v>81</v>
      </c>
      <c r="I22" s="51" t="s">
        <v>81</v>
      </c>
      <c r="J22" s="51" t="s">
        <v>81</v>
      </c>
    </row>
    <row r="23" spans="1:10" ht="45" x14ac:dyDescent="0.25">
      <c r="A23" s="4" t="s">
        <v>7</v>
      </c>
      <c r="B23" s="2" t="s">
        <v>43</v>
      </c>
      <c r="C23" s="2" t="s">
        <v>108</v>
      </c>
      <c r="D23" s="53" t="s">
        <v>99</v>
      </c>
      <c r="E23" s="19">
        <v>180</v>
      </c>
      <c r="F23" s="19">
        <v>10</v>
      </c>
      <c r="G23" s="25" t="s">
        <v>110</v>
      </c>
      <c r="H23" s="51" t="s">
        <v>81</v>
      </c>
      <c r="I23" s="51" t="s">
        <v>81</v>
      </c>
      <c r="J23" s="51" t="s">
        <v>81</v>
      </c>
    </row>
    <row r="24" spans="1:10" ht="45" x14ac:dyDescent="0.25">
      <c r="A24" s="4" t="s">
        <v>7</v>
      </c>
      <c r="B24" s="4" t="s">
        <v>64</v>
      </c>
      <c r="C24" s="23" t="s">
        <v>111</v>
      </c>
      <c r="D24" s="23" t="s">
        <v>111</v>
      </c>
      <c r="E24" s="19">
        <v>25</v>
      </c>
      <c r="F24" s="19">
        <v>5</v>
      </c>
      <c r="G24" s="3" t="s">
        <v>109</v>
      </c>
      <c r="H24" s="51" t="s">
        <v>81</v>
      </c>
      <c r="I24" s="51" t="s">
        <v>81</v>
      </c>
      <c r="J24" s="51" t="s">
        <v>81</v>
      </c>
    </row>
    <row r="25" spans="1:10" ht="45" x14ac:dyDescent="0.25">
      <c r="A25" s="4" t="s">
        <v>7</v>
      </c>
      <c r="B25" s="4" t="s">
        <v>65</v>
      </c>
      <c r="C25" s="23" t="s">
        <v>111</v>
      </c>
      <c r="D25" s="23" t="s">
        <v>111</v>
      </c>
      <c r="E25" s="19">
        <v>25</v>
      </c>
      <c r="F25" s="19">
        <v>10</v>
      </c>
      <c r="G25" s="25" t="s">
        <v>110</v>
      </c>
      <c r="H25" s="51" t="s">
        <v>81</v>
      </c>
      <c r="I25" s="51" t="s">
        <v>81</v>
      </c>
      <c r="J25" s="51" t="s">
        <v>81</v>
      </c>
    </row>
    <row r="26" spans="1:10" ht="45" x14ac:dyDescent="0.25">
      <c r="A26" s="4" t="s">
        <v>7</v>
      </c>
      <c r="B26" s="4" t="s">
        <v>66</v>
      </c>
      <c r="C26" s="2" t="s">
        <v>112</v>
      </c>
      <c r="D26" s="23" t="s">
        <v>111</v>
      </c>
      <c r="E26" s="19">
        <v>5</v>
      </c>
      <c r="F26" s="19" t="s">
        <v>74</v>
      </c>
      <c r="G26" s="3" t="s">
        <v>113</v>
      </c>
      <c r="H26" s="51" t="s">
        <v>81</v>
      </c>
      <c r="I26" s="51" t="s">
        <v>81</v>
      </c>
      <c r="J26" s="51" t="s">
        <v>81</v>
      </c>
    </row>
    <row r="27" spans="1:10" ht="45" x14ac:dyDescent="0.25">
      <c r="A27" s="4" t="s">
        <v>7</v>
      </c>
      <c r="B27" s="4" t="s">
        <v>67</v>
      </c>
      <c r="C27" s="2" t="s">
        <v>114</v>
      </c>
      <c r="D27" s="23" t="s">
        <v>111</v>
      </c>
      <c r="E27" s="3">
        <v>50</v>
      </c>
      <c r="F27" s="3">
        <v>20</v>
      </c>
      <c r="G27" s="3" t="s">
        <v>115</v>
      </c>
      <c r="H27" s="51" t="s">
        <v>81</v>
      </c>
      <c r="I27" s="51" t="s">
        <v>81</v>
      </c>
      <c r="J27" s="51" t="s">
        <v>81</v>
      </c>
    </row>
    <row r="28" spans="1:10" s="58" customFormat="1" ht="45" x14ac:dyDescent="0.25">
      <c r="A28" s="54" t="s">
        <v>7</v>
      </c>
      <c r="B28" s="54" t="s">
        <v>140</v>
      </c>
      <c r="C28" s="55" t="s">
        <v>141</v>
      </c>
      <c r="D28" s="56" t="s">
        <v>111</v>
      </c>
      <c r="E28" s="57">
        <v>50</v>
      </c>
      <c r="F28" s="57">
        <v>50</v>
      </c>
      <c r="G28" s="57" t="s">
        <v>116</v>
      </c>
      <c r="H28" s="51" t="s">
        <v>81</v>
      </c>
      <c r="I28" s="51" t="s">
        <v>81</v>
      </c>
      <c r="J28" s="51" t="s">
        <v>81</v>
      </c>
    </row>
    <row r="29" spans="1:10" x14ac:dyDescent="0.25">
      <c r="A29"/>
      <c r="B29"/>
      <c r="D29"/>
    </row>
    <row r="30" spans="1:10" x14ac:dyDescent="0.25">
      <c r="A30" s="26"/>
      <c r="B30" s="26"/>
      <c r="C30" s="27"/>
      <c r="D30" s="28"/>
      <c r="E30" s="27"/>
      <c r="F30" s="27"/>
      <c r="G30" s="27"/>
      <c r="H30" s="27"/>
      <c r="I30" s="27"/>
      <c r="J30" s="27"/>
    </row>
    <row r="31" spans="1:10" x14ac:dyDescent="0.25">
      <c r="A31" s="26"/>
      <c r="B31" s="26"/>
      <c r="C31" s="27"/>
      <c r="D31" s="28"/>
      <c r="E31" s="27"/>
      <c r="F31" s="27"/>
      <c r="G31" s="27"/>
      <c r="H31" s="27"/>
      <c r="I31" s="27"/>
      <c r="J31" s="27"/>
    </row>
    <row r="32" spans="1:10" x14ac:dyDescent="0.25">
      <c r="A32" s="26"/>
      <c r="B32" s="26"/>
      <c r="C32" s="27"/>
      <c r="D32" s="28"/>
      <c r="E32" s="27"/>
      <c r="F32" s="27"/>
      <c r="G32" s="27"/>
      <c r="H32" s="27"/>
      <c r="I32" s="27"/>
      <c r="J32" s="27"/>
    </row>
    <row r="33" spans="1:10" x14ac:dyDescent="0.25">
      <c r="A33" s="26"/>
      <c r="B33" s="26"/>
      <c r="C33" s="27"/>
      <c r="D33" s="28"/>
      <c r="E33" s="27"/>
      <c r="F33" s="27"/>
      <c r="G33" s="27"/>
      <c r="H33" s="27"/>
      <c r="I33" s="27"/>
      <c r="J33" s="27"/>
    </row>
    <row r="34" spans="1:10" x14ac:dyDescent="0.25">
      <c r="A34" s="26"/>
      <c r="B34" s="26"/>
      <c r="C34" s="27"/>
      <c r="D34" s="28"/>
      <c r="E34" s="27"/>
      <c r="F34" s="27"/>
      <c r="G34" s="27"/>
      <c r="H34" s="27"/>
      <c r="I34" s="27"/>
      <c r="J34" s="27"/>
    </row>
    <row r="35" spans="1:10" x14ac:dyDescent="0.25">
      <c r="A35" s="26"/>
      <c r="B35" s="26"/>
      <c r="C35" s="27"/>
      <c r="D35" s="28"/>
      <c r="E35" s="27"/>
      <c r="F35" s="27"/>
      <c r="G35" s="27"/>
      <c r="H35" s="27"/>
      <c r="I35" s="27"/>
      <c r="J35" s="27"/>
    </row>
    <row r="36" spans="1:10" x14ac:dyDescent="0.25">
      <c r="A36" s="26"/>
      <c r="B36" s="26"/>
      <c r="C36" s="27"/>
      <c r="D36" s="28"/>
      <c r="E36" s="27"/>
      <c r="F36" s="27"/>
      <c r="G36" s="27"/>
      <c r="H36" s="27"/>
      <c r="I36" s="27"/>
      <c r="J36" s="27"/>
    </row>
    <row r="37" spans="1:10" x14ac:dyDescent="0.25">
      <c r="A37" s="26"/>
      <c r="B37" s="26"/>
      <c r="C37" s="27"/>
      <c r="D37" s="28"/>
      <c r="E37" s="27"/>
      <c r="F37" s="27"/>
      <c r="G37" s="27"/>
      <c r="H37" s="27"/>
      <c r="I37" s="27"/>
      <c r="J37" s="27"/>
    </row>
    <row r="38" spans="1:10" x14ac:dyDescent="0.25">
      <c r="A38" s="26"/>
      <c r="B38" s="26"/>
      <c r="C38" s="27"/>
      <c r="D38" s="28"/>
      <c r="E38" s="27"/>
      <c r="F38" s="27"/>
      <c r="G38" s="27"/>
      <c r="H38" s="27"/>
      <c r="I38" s="27"/>
      <c r="J38" s="27"/>
    </row>
    <row r="39" spans="1:10" x14ac:dyDescent="0.25">
      <c r="A39" s="26"/>
      <c r="B39" s="26"/>
      <c r="C39" s="27"/>
      <c r="D39" s="28"/>
      <c r="E39" s="27"/>
      <c r="F39" s="27"/>
      <c r="G39" s="27"/>
      <c r="H39" s="27"/>
      <c r="I39" s="27"/>
      <c r="J39" s="27"/>
    </row>
    <row r="40" spans="1:10" x14ac:dyDescent="0.25">
      <c r="A40" s="26"/>
      <c r="B40" s="26"/>
      <c r="C40" s="27"/>
      <c r="D40" s="28"/>
      <c r="E40" s="27"/>
      <c r="F40" s="27"/>
      <c r="G40" s="27"/>
      <c r="H40" s="27"/>
      <c r="I40" s="27"/>
      <c r="J40" s="27"/>
    </row>
    <row r="41" spans="1:10" x14ac:dyDescent="0.25">
      <c r="A41" s="26"/>
      <c r="B41" s="26"/>
      <c r="C41" s="27"/>
      <c r="D41" s="28"/>
      <c r="E41" s="27"/>
      <c r="F41" s="27"/>
      <c r="G41" s="27"/>
      <c r="H41" s="27"/>
      <c r="I41" s="27"/>
      <c r="J41" s="27"/>
    </row>
    <row r="42" spans="1:10" x14ac:dyDescent="0.25">
      <c r="A42" s="26"/>
      <c r="B42" s="26"/>
      <c r="C42" s="27"/>
      <c r="D42" s="28"/>
      <c r="E42" s="27"/>
      <c r="F42" s="27"/>
      <c r="G42" s="27"/>
      <c r="H42" s="27"/>
      <c r="I42" s="27"/>
      <c r="J42" s="27"/>
    </row>
    <row r="43" spans="1:10" x14ac:dyDescent="0.25">
      <c r="A43" s="26"/>
      <c r="B43" s="26"/>
      <c r="C43" s="27"/>
      <c r="D43" s="28"/>
      <c r="E43" s="27"/>
      <c r="F43" s="27"/>
      <c r="G43" s="27"/>
      <c r="H43" s="27"/>
      <c r="I43" s="27"/>
      <c r="J43" s="27"/>
    </row>
    <row r="44" spans="1:10" x14ac:dyDescent="0.25">
      <c r="A44" s="26"/>
      <c r="B44" s="26"/>
      <c r="C44" s="27"/>
      <c r="D44" s="28"/>
      <c r="E44" s="27"/>
      <c r="F44" s="27"/>
      <c r="G44" s="27"/>
      <c r="H44" s="27"/>
      <c r="I44" s="27"/>
      <c r="J44" s="27"/>
    </row>
    <row r="45" spans="1:10" x14ac:dyDescent="0.25">
      <c r="A45" s="26"/>
      <c r="B45" s="26"/>
      <c r="C45" s="27"/>
      <c r="D45" s="28"/>
      <c r="E45" s="27"/>
      <c r="F45" s="27"/>
      <c r="G45" s="27"/>
      <c r="H45" s="27"/>
      <c r="I45" s="27"/>
      <c r="J45" s="27"/>
    </row>
    <row r="46" spans="1:10" s="27" customFormat="1" x14ac:dyDescent="0.25">
      <c r="A46" s="26"/>
      <c r="B46" s="26"/>
      <c r="D46" s="28"/>
    </row>
    <row r="47" spans="1:10" s="27" customFormat="1" x14ac:dyDescent="0.25">
      <c r="A47" s="26"/>
      <c r="B47" s="26"/>
      <c r="D47" s="28"/>
    </row>
    <row r="48" spans="1:10" s="27" customFormat="1" x14ac:dyDescent="0.25">
      <c r="A48" s="26"/>
      <c r="B48" s="26"/>
      <c r="D48" s="28"/>
    </row>
    <row r="49" spans="1:4" s="27" customFormat="1" x14ac:dyDescent="0.25">
      <c r="A49" s="26"/>
      <c r="B49" s="26"/>
      <c r="D49" s="28"/>
    </row>
    <row r="50" spans="1:4" s="27" customFormat="1" x14ac:dyDescent="0.25">
      <c r="A50" s="26"/>
      <c r="B50" s="26"/>
      <c r="D50" s="28"/>
    </row>
    <row r="51" spans="1:4" s="27" customFormat="1" x14ac:dyDescent="0.25">
      <c r="A51" s="26"/>
      <c r="B51" s="26"/>
      <c r="D51" s="28"/>
    </row>
    <row r="52" spans="1:4" s="27" customFormat="1" x14ac:dyDescent="0.25">
      <c r="A52" s="26"/>
      <c r="B52" s="26"/>
      <c r="D52" s="28"/>
    </row>
    <row r="53" spans="1:4" s="27" customFormat="1" x14ac:dyDescent="0.25">
      <c r="A53" s="26"/>
      <c r="B53" s="26"/>
      <c r="D53" s="28"/>
    </row>
    <row r="54" spans="1:4" s="27" customFormat="1" x14ac:dyDescent="0.25">
      <c r="A54" s="26"/>
      <c r="B54" s="26"/>
      <c r="D54" s="28"/>
    </row>
    <row r="55" spans="1:4" s="27" customFormat="1" x14ac:dyDescent="0.25">
      <c r="A55" s="26"/>
      <c r="B55" s="26"/>
      <c r="D55" s="28"/>
    </row>
    <row r="56" spans="1:4" s="27" customFormat="1" x14ac:dyDescent="0.25">
      <c r="A56" s="26"/>
      <c r="B56" s="26"/>
      <c r="D56" s="28"/>
    </row>
    <row r="57" spans="1:4" s="27" customFormat="1" x14ac:dyDescent="0.25">
      <c r="A57" s="26"/>
      <c r="B57" s="26"/>
      <c r="D57" s="28"/>
    </row>
    <row r="58" spans="1:4" s="27" customFormat="1" x14ac:dyDescent="0.25">
      <c r="A58" s="26"/>
      <c r="B58" s="26"/>
      <c r="D58" s="28"/>
    </row>
    <row r="59" spans="1:4" s="27" customFormat="1" x14ac:dyDescent="0.25">
      <c r="A59" s="26"/>
      <c r="B59" s="26"/>
      <c r="D59" s="28"/>
    </row>
    <row r="60" spans="1:4" s="27" customFormat="1" x14ac:dyDescent="0.25">
      <c r="A60" s="26"/>
      <c r="B60" s="26"/>
      <c r="D60" s="28"/>
    </row>
    <row r="61" spans="1:4" s="27" customFormat="1" x14ac:dyDescent="0.25">
      <c r="A61" s="26"/>
      <c r="B61" s="26"/>
      <c r="D61" s="28"/>
    </row>
    <row r="62" spans="1:4" s="27" customFormat="1" x14ac:dyDescent="0.25">
      <c r="A62" s="26"/>
      <c r="B62" s="26"/>
      <c r="D62" s="28"/>
    </row>
    <row r="63" spans="1:4" s="27" customFormat="1" x14ac:dyDescent="0.25">
      <c r="A63" s="26"/>
      <c r="B63" s="26"/>
      <c r="D63" s="28"/>
    </row>
    <row r="64" spans="1:4" s="27" customFormat="1" x14ac:dyDescent="0.25">
      <c r="A64" s="26"/>
      <c r="B64" s="26"/>
      <c r="D64" s="28"/>
    </row>
    <row r="65" spans="1:4" s="27" customFormat="1" x14ac:dyDescent="0.25">
      <c r="A65" s="26"/>
      <c r="B65" s="26"/>
      <c r="D65" s="28"/>
    </row>
    <row r="66" spans="1:4" s="27" customFormat="1" x14ac:dyDescent="0.25">
      <c r="A66" s="26"/>
      <c r="B66" s="26"/>
      <c r="D66" s="28"/>
    </row>
    <row r="67" spans="1:4" s="27" customFormat="1" x14ac:dyDescent="0.25">
      <c r="A67" s="26"/>
      <c r="B67" s="26"/>
      <c r="D67" s="28"/>
    </row>
    <row r="68" spans="1:4" s="27" customFormat="1" x14ac:dyDescent="0.25">
      <c r="A68" s="26"/>
      <c r="B68" s="26"/>
      <c r="D68" s="28"/>
    </row>
    <row r="69" spans="1:4" s="27" customFormat="1" x14ac:dyDescent="0.25">
      <c r="A69" s="26"/>
      <c r="B69" s="26"/>
      <c r="D69" s="28"/>
    </row>
    <row r="70" spans="1:4" s="27" customFormat="1" x14ac:dyDescent="0.25">
      <c r="A70" s="26"/>
      <c r="B70" s="26"/>
      <c r="D70" s="28"/>
    </row>
    <row r="71" spans="1:4" s="27" customFormat="1" x14ac:dyDescent="0.25">
      <c r="A71" s="26"/>
      <c r="B71" s="26"/>
      <c r="D71" s="28"/>
    </row>
    <row r="72" spans="1:4" s="27" customFormat="1" x14ac:dyDescent="0.25">
      <c r="A72" s="26"/>
      <c r="B72" s="26"/>
      <c r="D72" s="28"/>
    </row>
    <row r="73" spans="1:4" s="27" customFormat="1" x14ac:dyDescent="0.25">
      <c r="A73" s="26"/>
      <c r="B73" s="26"/>
      <c r="D73" s="28"/>
    </row>
    <row r="74" spans="1:4" s="27" customFormat="1" x14ac:dyDescent="0.25">
      <c r="A74" s="26"/>
      <c r="B74" s="26"/>
      <c r="D74" s="28"/>
    </row>
    <row r="75" spans="1:4" s="27" customFormat="1" x14ac:dyDescent="0.25">
      <c r="A75" s="26"/>
      <c r="B75" s="26"/>
      <c r="D75" s="28"/>
    </row>
    <row r="76" spans="1:4" s="27" customFormat="1" x14ac:dyDescent="0.25">
      <c r="A76" s="26"/>
      <c r="B76" s="26"/>
      <c r="D76" s="28"/>
    </row>
    <row r="77" spans="1:4" s="27" customFormat="1" x14ac:dyDescent="0.25">
      <c r="A77" s="26"/>
      <c r="B77" s="26"/>
      <c r="D77" s="28"/>
    </row>
    <row r="78" spans="1:4" s="27" customFormat="1" x14ac:dyDescent="0.25">
      <c r="A78" s="26"/>
      <c r="B78" s="26"/>
      <c r="D78" s="28"/>
    </row>
    <row r="79" spans="1:4" s="27" customFormat="1" x14ac:dyDescent="0.25">
      <c r="A79" s="26"/>
      <c r="B79" s="26"/>
      <c r="D79" s="28"/>
    </row>
    <row r="80" spans="1:4" s="27" customFormat="1" x14ac:dyDescent="0.25">
      <c r="A80" s="26"/>
      <c r="B80" s="26"/>
      <c r="D80" s="28"/>
    </row>
    <row r="81" spans="1:4" s="27" customFormat="1" x14ac:dyDescent="0.25">
      <c r="A81" s="26"/>
      <c r="B81" s="26"/>
      <c r="D81" s="28"/>
    </row>
    <row r="82" spans="1:4" s="27" customFormat="1" x14ac:dyDescent="0.25">
      <c r="A82" s="26"/>
      <c r="B82" s="26"/>
      <c r="D82" s="28"/>
    </row>
    <row r="83" spans="1:4" s="27" customFormat="1" x14ac:dyDescent="0.25">
      <c r="A83" s="26"/>
      <c r="B83" s="26"/>
      <c r="D83" s="28"/>
    </row>
    <row r="84" spans="1:4" s="27" customFormat="1" x14ac:dyDescent="0.25">
      <c r="A84" s="26"/>
      <c r="B84" s="26"/>
      <c r="D84" s="28"/>
    </row>
    <row r="85" spans="1:4" s="27" customFormat="1" x14ac:dyDescent="0.25">
      <c r="A85" s="26"/>
      <c r="B85" s="26"/>
      <c r="D85" s="28"/>
    </row>
    <row r="86" spans="1:4" s="27" customFormat="1" x14ac:dyDescent="0.25">
      <c r="A86" s="26"/>
      <c r="B86" s="26"/>
      <c r="D86" s="28"/>
    </row>
    <row r="87" spans="1:4" s="27" customFormat="1" x14ac:dyDescent="0.25">
      <c r="A87" s="26"/>
      <c r="B87" s="26"/>
      <c r="D87" s="28"/>
    </row>
    <row r="88" spans="1:4" s="27" customFormat="1" x14ac:dyDescent="0.25">
      <c r="A88" s="26"/>
      <c r="B88" s="26"/>
      <c r="D88" s="28"/>
    </row>
    <row r="89" spans="1:4" s="27" customFormat="1" x14ac:dyDescent="0.25">
      <c r="A89" s="26"/>
      <c r="B89" s="26"/>
      <c r="D89" s="28"/>
    </row>
    <row r="90" spans="1:4" s="27" customFormat="1" x14ac:dyDescent="0.25">
      <c r="A90" s="26"/>
      <c r="B90" s="26"/>
      <c r="D90" s="28"/>
    </row>
    <row r="91" spans="1:4" s="27" customFormat="1" x14ac:dyDescent="0.25">
      <c r="A91" s="26"/>
      <c r="B91" s="26"/>
      <c r="D91" s="28"/>
    </row>
    <row r="92" spans="1:4" s="27" customFormat="1" x14ac:dyDescent="0.25">
      <c r="A92" s="26"/>
      <c r="B92" s="26"/>
      <c r="D92" s="28"/>
    </row>
    <row r="93" spans="1:4" s="27" customFormat="1" x14ac:dyDescent="0.25">
      <c r="A93" s="26"/>
      <c r="B93" s="26"/>
      <c r="D93" s="28"/>
    </row>
    <row r="94" spans="1:4" s="27" customFormat="1" x14ac:dyDescent="0.25">
      <c r="A94" s="26"/>
      <c r="B94" s="26"/>
      <c r="D94" s="28"/>
    </row>
    <row r="95" spans="1:4" s="27" customFormat="1" x14ac:dyDescent="0.25">
      <c r="A95" s="26"/>
      <c r="B95" s="26"/>
      <c r="D95" s="28"/>
    </row>
    <row r="96" spans="1:4" s="27" customFormat="1" x14ac:dyDescent="0.25">
      <c r="A96" s="26"/>
      <c r="B96" s="26"/>
      <c r="D96" s="28"/>
    </row>
    <row r="97" spans="1:4" s="27" customFormat="1" x14ac:dyDescent="0.25">
      <c r="A97" s="26"/>
      <c r="B97" s="26"/>
      <c r="D97" s="28"/>
    </row>
    <row r="98" spans="1:4" s="27" customFormat="1" x14ac:dyDescent="0.25">
      <c r="A98" s="26"/>
      <c r="B98" s="26"/>
      <c r="D98" s="28"/>
    </row>
    <row r="99" spans="1:4" s="27" customFormat="1" x14ac:dyDescent="0.25">
      <c r="A99" s="26"/>
      <c r="B99" s="26"/>
      <c r="D99" s="28"/>
    </row>
    <row r="100" spans="1:4" s="27" customFormat="1" x14ac:dyDescent="0.25">
      <c r="A100" s="26"/>
      <c r="B100" s="26"/>
      <c r="D100" s="28"/>
    </row>
    <row r="101" spans="1:4" s="27" customFormat="1" x14ac:dyDescent="0.25">
      <c r="A101" s="26"/>
      <c r="B101" s="26"/>
      <c r="D101" s="28"/>
    </row>
    <row r="102" spans="1:4" s="27" customFormat="1" x14ac:dyDescent="0.25">
      <c r="A102" s="26"/>
      <c r="B102" s="26"/>
      <c r="D102" s="28"/>
    </row>
    <row r="103" spans="1:4" s="27" customFormat="1" x14ac:dyDescent="0.25">
      <c r="A103" s="26"/>
      <c r="B103" s="26"/>
      <c r="D103" s="28"/>
    </row>
    <row r="104" spans="1:4" s="27" customFormat="1" x14ac:dyDescent="0.25">
      <c r="A104" s="26"/>
      <c r="B104" s="26"/>
      <c r="D104" s="28"/>
    </row>
    <row r="105" spans="1:4" s="27" customFormat="1" x14ac:dyDescent="0.25">
      <c r="A105" s="26"/>
      <c r="B105" s="26"/>
      <c r="D105" s="28"/>
    </row>
    <row r="106" spans="1:4" s="27" customFormat="1" x14ac:dyDescent="0.25">
      <c r="A106" s="26"/>
      <c r="B106" s="26"/>
      <c r="D106" s="28"/>
    </row>
    <row r="107" spans="1:4" s="27" customFormat="1" x14ac:dyDescent="0.25">
      <c r="A107" s="26"/>
      <c r="B107" s="26"/>
      <c r="D107" s="28"/>
    </row>
    <row r="108" spans="1:4" s="27" customFormat="1" x14ac:dyDescent="0.25">
      <c r="A108" s="26"/>
      <c r="B108" s="26"/>
      <c r="D108" s="28"/>
    </row>
    <row r="109" spans="1:4" s="27" customFormat="1" x14ac:dyDescent="0.25">
      <c r="A109" s="26"/>
      <c r="B109" s="26"/>
      <c r="D109" s="28"/>
    </row>
    <row r="110" spans="1:4" s="27" customFormat="1" x14ac:dyDescent="0.25">
      <c r="A110" s="26"/>
      <c r="B110" s="26"/>
      <c r="D110" s="28"/>
    </row>
    <row r="111" spans="1:4" s="27" customFormat="1" x14ac:dyDescent="0.25">
      <c r="A111" s="26"/>
      <c r="B111" s="26"/>
      <c r="D111" s="28"/>
    </row>
    <row r="112" spans="1:4" s="27" customFormat="1" x14ac:dyDescent="0.25">
      <c r="A112" s="26"/>
      <c r="B112" s="26"/>
      <c r="D112" s="28"/>
    </row>
    <row r="113" spans="1:4" s="27" customFormat="1" x14ac:dyDescent="0.25">
      <c r="A113" s="26"/>
      <c r="B113" s="26"/>
      <c r="D113" s="28"/>
    </row>
    <row r="114" spans="1:4" s="27" customFormat="1" x14ac:dyDescent="0.25">
      <c r="A114" s="26"/>
      <c r="B114" s="26"/>
      <c r="D114" s="28"/>
    </row>
    <row r="115" spans="1:4" s="27" customFormat="1" x14ac:dyDescent="0.25">
      <c r="A115" s="26"/>
      <c r="B115" s="26"/>
      <c r="D115" s="28"/>
    </row>
    <row r="116" spans="1:4" s="27" customFormat="1" x14ac:dyDescent="0.25">
      <c r="A116" s="26"/>
      <c r="B116" s="26"/>
      <c r="D116" s="28"/>
    </row>
    <row r="117" spans="1:4" s="27" customFormat="1" x14ac:dyDescent="0.25">
      <c r="A117" s="26"/>
      <c r="B117" s="26"/>
      <c r="D117" s="28"/>
    </row>
    <row r="118" spans="1:4" s="27" customFormat="1" x14ac:dyDescent="0.25">
      <c r="A118" s="26"/>
      <c r="B118" s="26"/>
      <c r="D118" s="28"/>
    </row>
    <row r="119" spans="1:4" s="27" customFormat="1" x14ac:dyDescent="0.25">
      <c r="A119" s="26"/>
      <c r="B119" s="26"/>
      <c r="D119" s="28"/>
    </row>
    <row r="120" spans="1:4" s="27" customFormat="1" x14ac:dyDescent="0.25">
      <c r="A120" s="26"/>
      <c r="B120" s="26"/>
      <c r="D120" s="28"/>
    </row>
    <row r="121" spans="1:4" s="27" customFormat="1" x14ac:dyDescent="0.25">
      <c r="A121" s="26"/>
      <c r="B121" s="26"/>
      <c r="D121" s="28"/>
    </row>
    <row r="122" spans="1:4" s="27" customFormat="1" x14ac:dyDescent="0.25">
      <c r="A122" s="26"/>
      <c r="B122" s="26"/>
      <c r="D122" s="28"/>
    </row>
    <row r="123" spans="1:4" s="27" customFormat="1" x14ac:dyDescent="0.25">
      <c r="A123" s="26"/>
      <c r="B123" s="26"/>
      <c r="D123" s="28"/>
    </row>
    <row r="124" spans="1:4" s="27" customFormat="1" x14ac:dyDescent="0.25">
      <c r="A124" s="26"/>
      <c r="B124" s="26"/>
      <c r="D124" s="28"/>
    </row>
    <row r="125" spans="1:4" s="27" customFormat="1" x14ac:dyDescent="0.25">
      <c r="A125" s="26"/>
      <c r="B125" s="26"/>
      <c r="D125" s="28"/>
    </row>
    <row r="126" spans="1:4" s="27" customFormat="1" x14ac:dyDescent="0.25">
      <c r="A126" s="26"/>
      <c r="B126" s="26"/>
      <c r="D126" s="28"/>
    </row>
    <row r="127" spans="1:4" s="27" customFormat="1" x14ac:dyDescent="0.25">
      <c r="A127" s="26"/>
      <c r="B127" s="26"/>
      <c r="D127" s="28"/>
    </row>
    <row r="128" spans="1:4" s="27" customFormat="1" x14ac:dyDescent="0.25">
      <c r="A128" s="26"/>
      <c r="B128" s="26"/>
      <c r="D128" s="28"/>
    </row>
    <row r="129" spans="1:4" s="27" customFormat="1" x14ac:dyDescent="0.25">
      <c r="A129" s="26"/>
      <c r="B129" s="26"/>
      <c r="D129" s="28"/>
    </row>
    <row r="130" spans="1:4" s="27" customFormat="1" x14ac:dyDescent="0.25">
      <c r="A130" s="26"/>
      <c r="B130" s="26"/>
      <c r="D130" s="28"/>
    </row>
    <row r="131" spans="1:4" s="27" customFormat="1" x14ac:dyDescent="0.25">
      <c r="A131" s="26"/>
      <c r="B131" s="26"/>
      <c r="D131" s="28"/>
    </row>
    <row r="132" spans="1:4" s="27" customFormat="1" x14ac:dyDescent="0.25">
      <c r="A132" s="26"/>
      <c r="B132" s="26"/>
      <c r="D132" s="28"/>
    </row>
    <row r="133" spans="1:4" s="27" customFormat="1" x14ac:dyDescent="0.25">
      <c r="A133" s="26"/>
      <c r="B133" s="26"/>
      <c r="D133" s="28"/>
    </row>
    <row r="134" spans="1:4" s="27" customFormat="1" x14ac:dyDescent="0.25">
      <c r="A134" s="26"/>
      <c r="B134" s="26"/>
      <c r="D134" s="28"/>
    </row>
    <row r="135" spans="1:4" s="27" customFormat="1" x14ac:dyDescent="0.25">
      <c r="A135" s="26"/>
      <c r="B135" s="26"/>
      <c r="D135" s="28"/>
    </row>
    <row r="136" spans="1:4" s="27" customFormat="1" x14ac:dyDescent="0.25">
      <c r="A136" s="26"/>
      <c r="B136" s="26"/>
      <c r="D136" s="28"/>
    </row>
    <row r="137" spans="1:4" s="27" customFormat="1" x14ac:dyDescent="0.25">
      <c r="A137" s="26"/>
      <c r="B137" s="26"/>
      <c r="D137" s="28"/>
    </row>
    <row r="138" spans="1:4" s="27" customFormat="1" x14ac:dyDescent="0.25">
      <c r="A138" s="26"/>
      <c r="B138" s="26"/>
      <c r="D138" s="28"/>
    </row>
    <row r="139" spans="1:4" s="27" customFormat="1" x14ac:dyDescent="0.25">
      <c r="A139" s="26"/>
      <c r="B139" s="26"/>
      <c r="D139" s="28"/>
    </row>
    <row r="140" spans="1:4" s="27" customFormat="1" x14ac:dyDescent="0.25">
      <c r="A140" s="26"/>
      <c r="B140" s="26"/>
      <c r="D140" s="28"/>
    </row>
    <row r="141" spans="1:4" s="27" customFormat="1" x14ac:dyDescent="0.25">
      <c r="A141" s="26"/>
      <c r="B141" s="26"/>
      <c r="D141" s="28"/>
    </row>
    <row r="142" spans="1:4" s="27" customFormat="1" x14ac:dyDescent="0.25">
      <c r="A142" s="26"/>
      <c r="B142" s="26"/>
      <c r="D142" s="28"/>
    </row>
    <row r="143" spans="1:4" s="27" customFormat="1" x14ac:dyDescent="0.25">
      <c r="A143" s="26"/>
      <c r="B143" s="26"/>
      <c r="D143" s="28"/>
    </row>
    <row r="144" spans="1:4" s="27" customFormat="1" x14ac:dyDescent="0.25">
      <c r="A144" s="26"/>
      <c r="B144" s="26"/>
      <c r="D144" s="28"/>
    </row>
    <row r="145" spans="1:4" s="27" customFormat="1" x14ac:dyDescent="0.25">
      <c r="A145" s="26"/>
      <c r="B145" s="26"/>
      <c r="D145" s="28"/>
    </row>
    <row r="146" spans="1:4" s="27" customFormat="1" x14ac:dyDescent="0.25">
      <c r="A146" s="26"/>
      <c r="B146" s="26"/>
      <c r="D146" s="28"/>
    </row>
    <row r="147" spans="1:4" s="27" customFormat="1" x14ac:dyDescent="0.25">
      <c r="A147" s="26"/>
      <c r="B147" s="26"/>
      <c r="D147" s="28"/>
    </row>
    <row r="148" spans="1:4" s="27" customFormat="1" x14ac:dyDescent="0.25">
      <c r="A148" s="26"/>
      <c r="B148" s="26"/>
      <c r="D148" s="28"/>
    </row>
    <row r="149" spans="1:4" s="27" customFormat="1" x14ac:dyDescent="0.25">
      <c r="A149" s="26"/>
      <c r="B149" s="26"/>
      <c r="D149" s="28"/>
    </row>
    <row r="150" spans="1:4" s="27" customFormat="1" x14ac:dyDescent="0.25">
      <c r="A150" s="26"/>
      <c r="B150" s="26"/>
      <c r="D150" s="28"/>
    </row>
    <row r="151" spans="1:4" s="27" customFormat="1" x14ac:dyDescent="0.25">
      <c r="A151" s="26"/>
      <c r="B151" s="26"/>
      <c r="D151" s="28"/>
    </row>
    <row r="152" spans="1:4" s="27" customFormat="1" x14ac:dyDescent="0.25">
      <c r="A152" s="26"/>
      <c r="B152" s="26"/>
      <c r="D152" s="28"/>
    </row>
    <row r="153" spans="1:4" s="27" customFormat="1" x14ac:dyDescent="0.25">
      <c r="A153" s="26"/>
      <c r="B153" s="26"/>
      <c r="D153" s="28"/>
    </row>
    <row r="154" spans="1:4" s="27" customFormat="1" x14ac:dyDescent="0.25">
      <c r="A154" s="26"/>
      <c r="B154" s="26"/>
      <c r="D154" s="28"/>
    </row>
    <row r="155" spans="1:4" s="27" customFormat="1" x14ac:dyDescent="0.25">
      <c r="A155" s="26"/>
      <c r="B155" s="26"/>
      <c r="D155" s="28"/>
    </row>
    <row r="156" spans="1:4" s="27" customFormat="1" x14ac:dyDescent="0.25">
      <c r="A156" s="26"/>
      <c r="B156" s="26"/>
      <c r="D156" s="28"/>
    </row>
    <row r="157" spans="1:4" s="27" customFormat="1" x14ac:dyDescent="0.25">
      <c r="A157" s="26"/>
      <c r="B157" s="26"/>
      <c r="D157" s="28"/>
    </row>
    <row r="158" spans="1:4" s="27" customFormat="1" x14ac:dyDescent="0.25">
      <c r="A158" s="26"/>
      <c r="B158" s="26"/>
      <c r="D158" s="28"/>
    </row>
    <row r="159" spans="1:4" s="27" customFormat="1" x14ac:dyDescent="0.25">
      <c r="A159" s="26"/>
      <c r="B159" s="26"/>
      <c r="D159" s="28"/>
    </row>
    <row r="160" spans="1:4" s="27" customFormat="1" x14ac:dyDescent="0.25">
      <c r="A160" s="26"/>
      <c r="B160" s="26"/>
      <c r="D160" s="28"/>
    </row>
    <row r="161" spans="1:4" s="27" customFormat="1" x14ac:dyDescent="0.25">
      <c r="A161" s="26"/>
      <c r="B161" s="26"/>
      <c r="D161" s="28"/>
    </row>
    <row r="162" spans="1:4" s="27" customFormat="1" x14ac:dyDescent="0.25">
      <c r="A162" s="26"/>
      <c r="B162" s="26"/>
      <c r="D162" s="28"/>
    </row>
    <row r="163" spans="1:4" s="27" customFormat="1" x14ac:dyDescent="0.25">
      <c r="A163" s="26"/>
      <c r="B163" s="26"/>
      <c r="D163" s="28"/>
    </row>
    <row r="164" spans="1:4" s="27" customFormat="1" x14ac:dyDescent="0.25">
      <c r="A164" s="26"/>
      <c r="B164" s="26"/>
      <c r="D164" s="28"/>
    </row>
    <row r="165" spans="1:4" s="27" customFormat="1" x14ac:dyDescent="0.25">
      <c r="A165" s="26"/>
      <c r="B165" s="26"/>
      <c r="D165" s="28"/>
    </row>
    <row r="166" spans="1:4" s="27" customFormat="1" x14ac:dyDescent="0.25">
      <c r="A166" s="26"/>
      <c r="B166" s="26"/>
      <c r="D166" s="28"/>
    </row>
    <row r="167" spans="1:4" s="27" customFormat="1" x14ac:dyDescent="0.25">
      <c r="A167" s="26"/>
      <c r="B167" s="26"/>
      <c r="D167" s="28"/>
    </row>
    <row r="168" spans="1:4" s="27" customFormat="1" x14ac:dyDescent="0.25">
      <c r="A168" s="26"/>
      <c r="B168" s="26"/>
      <c r="D168" s="28"/>
    </row>
    <row r="169" spans="1:4" s="27" customFormat="1" x14ac:dyDescent="0.25">
      <c r="A169" s="26"/>
      <c r="B169" s="26"/>
      <c r="D169" s="28"/>
    </row>
    <row r="170" spans="1:4" s="27" customFormat="1" x14ac:dyDescent="0.25">
      <c r="A170" s="26"/>
      <c r="B170" s="26"/>
      <c r="D170" s="28"/>
    </row>
    <row r="171" spans="1:4" s="27" customFormat="1" x14ac:dyDescent="0.25">
      <c r="A171" s="26"/>
      <c r="B171" s="26"/>
      <c r="D171" s="28"/>
    </row>
    <row r="172" spans="1:4" s="27" customFormat="1" x14ac:dyDescent="0.25">
      <c r="A172" s="26"/>
      <c r="B172" s="26"/>
      <c r="D172" s="28"/>
    </row>
    <row r="173" spans="1:4" s="27" customFormat="1" x14ac:dyDescent="0.25">
      <c r="A173" s="26"/>
      <c r="B173" s="26"/>
      <c r="D173" s="28"/>
    </row>
    <row r="174" spans="1:4" s="27" customFormat="1" x14ac:dyDescent="0.25">
      <c r="A174" s="26"/>
      <c r="B174" s="26"/>
      <c r="D174" s="28"/>
    </row>
    <row r="175" spans="1:4" s="27" customFormat="1" x14ac:dyDescent="0.25">
      <c r="A175" s="26"/>
      <c r="B175" s="26"/>
      <c r="D175" s="28"/>
    </row>
    <row r="176" spans="1:4" s="27" customFormat="1" x14ac:dyDescent="0.25">
      <c r="A176" s="26"/>
      <c r="B176" s="26"/>
      <c r="D176" s="28"/>
    </row>
    <row r="177" spans="1:4" s="27" customFormat="1" x14ac:dyDescent="0.25">
      <c r="A177" s="26"/>
      <c r="B177" s="26"/>
      <c r="D177" s="28"/>
    </row>
    <row r="178" spans="1:4" s="27" customFormat="1" x14ac:dyDescent="0.25">
      <c r="A178" s="26"/>
      <c r="B178" s="26"/>
      <c r="D178" s="28"/>
    </row>
    <row r="179" spans="1:4" s="27" customFormat="1" x14ac:dyDescent="0.25">
      <c r="A179" s="26"/>
      <c r="B179" s="26"/>
      <c r="D179" s="28"/>
    </row>
    <row r="180" spans="1:4" s="27" customFormat="1" x14ac:dyDescent="0.25">
      <c r="A180" s="26"/>
      <c r="B180" s="26"/>
      <c r="D180" s="28"/>
    </row>
    <row r="181" spans="1:4" s="27" customFormat="1" x14ac:dyDescent="0.25">
      <c r="A181" s="26"/>
      <c r="B181" s="26"/>
      <c r="D181" s="28"/>
    </row>
    <row r="182" spans="1:4" s="27" customFormat="1" x14ac:dyDescent="0.25">
      <c r="A182" s="26"/>
      <c r="B182" s="26"/>
      <c r="D182" s="28"/>
    </row>
    <row r="183" spans="1:4" s="27" customFormat="1" x14ac:dyDescent="0.25">
      <c r="A183" s="26"/>
      <c r="B183" s="26"/>
      <c r="D183" s="28"/>
    </row>
    <row r="184" spans="1:4" s="27" customFormat="1" x14ac:dyDescent="0.25">
      <c r="A184" s="26"/>
      <c r="B184" s="26"/>
      <c r="D184" s="28"/>
    </row>
    <row r="185" spans="1:4" s="27" customFormat="1" x14ac:dyDescent="0.25">
      <c r="A185" s="26"/>
      <c r="B185" s="26"/>
      <c r="D185" s="28"/>
    </row>
    <row r="186" spans="1:4" s="27" customFormat="1" x14ac:dyDescent="0.25">
      <c r="A186" s="26"/>
      <c r="B186" s="26"/>
      <c r="D186" s="28"/>
    </row>
    <row r="187" spans="1:4" s="27" customFormat="1" x14ac:dyDescent="0.25">
      <c r="A187" s="26"/>
      <c r="B187" s="26"/>
      <c r="D187" s="28"/>
    </row>
    <row r="188" spans="1:4" s="27" customFormat="1" x14ac:dyDescent="0.25">
      <c r="A188" s="26"/>
      <c r="B188" s="26"/>
      <c r="D188" s="28"/>
    </row>
    <row r="189" spans="1:4" s="27" customFormat="1" x14ac:dyDescent="0.25">
      <c r="A189" s="26"/>
      <c r="B189" s="26"/>
      <c r="D189" s="28"/>
    </row>
    <row r="190" spans="1:4" s="27" customFormat="1" x14ac:dyDescent="0.25">
      <c r="A190" s="26"/>
      <c r="B190" s="26"/>
      <c r="D190" s="28"/>
    </row>
    <row r="191" spans="1:4" s="27" customFormat="1" x14ac:dyDescent="0.25">
      <c r="A191" s="26"/>
      <c r="B191" s="26"/>
      <c r="D191" s="28"/>
    </row>
    <row r="192" spans="1:4" s="27" customFormat="1" x14ac:dyDescent="0.25">
      <c r="A192" s="26"/>
      <c r="B192" s="26"/>
      <c r="D192" s="28"/>
    </row>
    <row r="193" spans="1:4" s="27" customFormat="1" x14ac:dyDescent="0.25">
      <c r="A193" s="26"/>
      <c r="B193" s="26"/>
      <c r="D193" s="28"/>
    </row>
    <row r="194" spans="1:4" s="27" customFormat="1" x14ac:dyDescent="0.25">
      <c r="A194" s="26"/>
      <c r="B194" s="26"/>
      <c r="D194" s="28"/>
    </row>
    <row r="195" spans="1:4" s="27" customFormat="1" x14ac:dyDescent="0.25">
      <c r="A195" s="26"/>
      <c r="B195" s="26"/>
      <c r="D195" s="28"/>
    </row>
    <row r="196" spans="1:4" s="27" customFormat="1" x14ac:dyDescent="0.25">
      <c r="A196" s="26"/>
      <c r="B196" s="26"/>
      <c r="D196" s="28"/>
    </row>
    <row r="197" spans="1:4" s="27" customFormat="1" x14ac:dyDescent="0.25">
      <c r="A197" s="26"/>
      <c r="B197" s="26"/>
      <c r="D197" s="28"/>
    </row>
    <row r="198" spans="1:4" s="27" customFormat="1" x14ac:dyDescent="0.25">
      <c r="A198" s="26"/>
      <c r="B198" s="26"/>
      <c r="D198" s="28"/>
    </row>
    <row r="199" spans="1:4" s="27" customFormat="1" x14ac:dyDescent="0.25">
      <c r="A199" s="26"/>
      <c r="B199" s="26"/>
      <c r="D199" s="28"/>
    </row>
    <row r="200" spans="1:4" s="27" customFormat="1" x14ac:dyDescent="0.25">
      <c r="A200" s="26"/>
      <c r="B200" s="26"/>
      <c r="D200" s="28"/>
    </row>
    <row r="201" spans="1:4" s="27" customFormat="1" x14ac:dyDescent="0.25">
      <c r="A201" s="26"/>
      <c r="B201" s="26"/>
      <c r="D201" s="28"/>
    </row>
    <row r="202" spans="1:4" s="27" customFormat="1" x14ac:dyDescent="0.25">
      <c r="A202" s="26"/>
      <c r="B202" s="26"/>
      <c r="D202" s="28"/>
    </row>
    <row r="203" spans="1:4" s="27" customFormat="1" x14ac:dyDescent="0.25">
      <c r="A203" s="26"/>
      <c r="B203" s="26"/>
      <c r="D203" s="28"/>
    </row>
    <row r="204" spans="1:4" s="27" customFormat="1" x14ac:dyDescent="0.25">
      <c r="A204" s="26"/>
      <c r="B204" s="26"/>
      <c r="D204" s="28"/>
    </row>
    <row r="205" spans="1:4" s="27" customFormat="1" x14ac:dyDescent="0.25">
      <c r="A205" s="26"/>
      <c r="B205" s="26"/>
      <c r="D205" s="28"/>
    </row>
    <row r="206" spans="1:4" s="27" customFormat="1" x14ac:dyDescent="0.25">
      <c r="A206" s="26"/>
      <c r="B206" s="26"/>
      <c r="D206" s="28"/>
    </row>
    <row r="207" spans="1:4" s="27" customFormat="1" x14ac:dyDescent="0.25">
      <c r="A207" s="26"/>
      <c r="B207" s="26"/>
      <c r="D207" s="28"/>
    </row>
    <row r="208" spans="1:4" s="27" customFormat="1" x14ac:dyDescent="0.25">
      <c r="A208" s="26"/>
      <c r="B208" s="26"/>
      <c r="D208" s="28"/>
    </row>
    <row r="209" spans="1:4" s="27" customFormat="1" x14ac:dyDescent="0.25">
      <c r="A209" s="26"/>
      <c r="B209" s="26"/>
      <c r="D209" s="28"/>
    </row>
    <row r="210" spans="1:4" s="27" customFormat="1" x14ac:dyDescent="0.25">
      <c r="A210" s="26"/>
      <c r="B210" s="26"/>
      <c r="D210" s="28"/>
    </row>
    <row r="211" spans="1:4" s="27" customFormat="1" x14ac:dyDescent="0.25">
      <c r="A211" s="26"/>
      <c r="B211" s="26"/>
      <c r="D211" s="28"/>
    </row>
    <row r="212" spans="1:4" s="27" customFormat="1" x14ac:dyDescent="0.25">
      <c r="A212" s="26"/>
      <c r="B212" s="26"/>
      <c r="D212" s="28"/>
    </row>
    <row r="213" spans="1:4" s="27" customFormat="1" x14ac:dyDescent="0.25">
      <c r="A213" s="26"/>
      <c r="B213" s="26"/>
      <c r="D213" s="28"/>
    </row>
    <row r="214" spans="1:4" s="27" customFormat="1" x14ac:dyDescent="0.25">
      <c r="A214" s="26"/>
      <c r="B214" s="26"/>
      <c r="D214" s="28"/>
    </row>
    <row r="215" spans="1:4" s="27" customFormat="1" x14ac:dyDescent="0.25">
      <c r="A215" s="26"/>
      <c r="B215" s="26"/>
      <c r="D215" s="28"/>
    </row>
    <row r="216" spans="1:4" s="27" customFormat="1" x14ac:dyDescent="0.25">
      <c r="A216" s="26"/>
      <c r="B216" s="26"/>
      <c r="D216" s="28"/>
    </row>
    <row r="217" spans="1:4" s="27" customFormat="1" x14ac:dyDescent="0.25">
      <c r="A217" s="26"/>
      <c r="B217" s="26"/>
      <c r="D217" s="28"/>
    </row>
    <row r="218" spans="1:4" s="27" customFormat="1" x14ac:dyDescent="0.25">
      <c r="A218" s="26"/>
      <c r="B218" s="26"/>
      <c r="D218" s="28"/>
    </row>
    <row r="219" spans="1:4" s="27" customFormat="1" x14ac:dyDescent="0.25">
      <c r="A219" s="26"/>
      <c r="B219" s="26"/>
      <c r="D219" s="28"/>
    </row>
    <row r="220" spans="1:4" s="27" customFormat="1" x14ac:dyDescent="0.25">
      <c r="A220" s="26"/>
      <c r="B220" s="26"/>
      <c r="D220" s="28"/>
    </row>
    <row r="221" spans="1:4" s="27" customFormat="1" x14ac:dyDescent="0.25">
      <c r="A221" s="26"/>
      <c r="B221" s="26"/>
      <c r="D221" s="28"/>
    </row>
    <row r="222" spans="1:4" s="27" customFormat="1" x14ac:dyDescent="0.25">
      <c r="A222" s="26"/>
      <c r="B222" s="26"/>
      <c r="D222" s="28"/>
    </row>
    <row r="223" spans="1:4" s="27" customFormat="1" x14ac:dyDescent="0.25">
      <c r="A223" s="26"/>
      <c r="B223" s="26"/>
      <c r="D223" s="28"/>
    </row>
    <row r="224" spans="1:4" s="27" customFormat="1" x14ac:dyDescent="0.25">
      <c r="A224" s="26"/>
      <c r="B224" s="26"/>
      <c r="D224" s="28"/>
    </row>
    <row r="225" spans="1:4" s="27" customFormat="1" x14ac:dyDescent="0.25">
      <c r="A225" s="26"/>
      <c r="B225" s="26"/>
      <c r="D225" s="28"/>
    </row>
    <row r="226" spans="1:4" s="27" customFormat="1" x14ac:dyDescent="0.25">
      <c r="A226" s="26"/>
      <c r="B226" s="26"/>
      <c r="D226" s="28"/>
    </row>
    <row r="227" spans="1:4" s="27" customFormat="1" x14ac:dyDescent="0.25">
      <c r="A227" s="26"/>
      <c r="B227" s="26"/>
      <c r="D227" s="28"/>
    </row>
    <row r="228" spans="1:4" s="27" customFormat="1" x14ac:dyDescent="0.25">
      <c r="A228" s="26"/>
      <c r="B228" s="26"/>
      <c r="D228" s="28"/>
    </row>
    <row r="229" spans="1:4" s="27" customFormat="1" x14ac:dyDescent="0.25">
      <c r="A229" s="26"/>
      <c r="B229" s="26"/>
      <c r="D229" s="28"/>
    </row>
    <row r="230" spans="1:4" s="27" customFormat="1" x14ac:dyDescent="0.25">
      <c r="A230" s="26"/>
      <c r="B230" s="26"/>
      <c r="D230" s="28"/>
    </row>
    <row r="231" spans="1:4" s="27" customFormat="1" x14ac:dyDescent="0.25">
      <c r="A231" s="26"/>
      <c r="B231" s="26"/>
      <c r="D231" s="28"/>
    </row>
    <row r="232" spans="1:4" s="27" customFormat="1" x14ac:dyDescent="0.25">
      <c r="A232" s="26"/>
      <c r="B232" s="26"/>
      <c r="D232" s="28"/>
    </row>
    <row r="233" spans="1:4" s="27" customFormat="1" x14ac:dyDescent="0.25">
      <c r="A233" s="26"/>
      <c r="B233" s="26"/>
      <c r="D233" s="28"/>
    </row>
    <row r="234" spans="1:4" s="27" customFormat="1" x14ac:dyDescent="0.25">
      <c r="A234" s="26"/>
      <c r="B234" s="26"/>
      <c r="D234" s="28"/>
    </row>
    <row r="235" spans="1:4" s="27" customFormat="1" x14ac:dyDescent="0.25">
      <c r="A235" s="26"/>
      <c r="B235" s="26"/>
      <c r="D235" s="28"/>
    </row>
    <row r="236" spans="1:4" s="27" customFormat="1" x14ac:dyDescent="0.25">
      <c r="A236" s="26"/>
      <c r="B236" s="26"/>
      <c r="D236" s="28"/>
    </row>
    <row r="237" spans="1:4" s="27" customFormat="1" x14ac:dyDescent="0.25">
      <c r="A237" s="26"/>
      <c r="B237" s="26"/>
      <c r="D237" s="28"/>
    </row>
    <row r="238" spans="1:4" s="27" customFormat="1" x14ac:dyDescent="0.25">
      <c r="A238" s="26"/>
      <c r="B238" s="26"/>
      <c r="D238" s="28"/>
    </row>
    <row r="239" spans="1:4" s="27" customFormat="1" x14ac:dyDescent="0.25">
      <c r="A239" s="26"/>
      <c r="B239" s="26"/>
      <c r="D239" s="28"/>
    </row>
    <row r="240" spans="1:4" s="27" customFormat="1" x14ac:dyDescent="0.25">
      <c r="A240" s="26"/>
      <c r="B240" s="26"/>
      <c r="D240" s="28"/>
    </row>
    <row r="241" spans="1:4" s="27" customFormat="1" x14ac:dyDescent="0.25">
      <c r="A241" s="26"/>
      <c r="B241" s="26"/>
      <c r="D241" s="28"/>
    </row>
    <row r="242" spans="1:4" s="27" customFormat="1" x14ac:dyDescent="0.25">
      <c r="A242" s="26"/>
      <c r="B242" s="26"/>
      <c r="D242" s="28"/>
    </row>
    <row r="243" spans="1:4" s="27" customFormat="1" x14ac:dyDescent="0.25">
      <c r="A243" s="26"/>
      <c r="B243" s="26"/>
      <c r="D243" s="28"/>
    </row>
    <row r="244" spans="1:4" s="27" customFormat="1" x14ac:dyDescent="0.25">
      <c r="A244" s="26"/>
      <c r="B244" s="26"/>
      <c r="D244" s="28"/>
    </row>
    <row r="245" spans="1:4" s="27" customFormat="1" x14ac:dyDescent="0.25">
      <c r="A245" s="26"/>
      <c r="B245" s="26"/>
      <c r="D245" s="28"/>
    </row>
    <row r="246" spans="1:4" s="27" customFormat="1" x14ac:dyDescent="0.25">
      <c r="A246" s="26"/>
      <c r="B246" s="26"/>
      <c r="D246" s="28"/>
    </row>
    <row r="247" spans="1:4" s="27" customFormat="1" x14ac:dyDescent="0.25">
      <c r="A247" s="26"/>
      <c r="B247" s="26"/>
      <c r="D247" s="28"/>
    </row>
    <row r="248" spans="1:4" s="27" customFormat="1" x14ac:dyDescent="0.25">
      <c r="A248" s="26"/>
      <c r="B248" s="26"/>
      <c r="D248" s="28"/>
    </row>
    <row r="249" spans="1:4" s="27" customFormat="1" x14ac:dyDescent="0.25">
      <c r="A249" s="26"/>
      <c r="B249" s="26"/>
      <c r="D249" s="28"/>
    </row>
    <row r="250" spans="1:4" s="27" customFormat="1" x14ac:dyDescent="0.25">
      <c r="A250" s="26"/>
      <c r="B250" s="26"/>
      <c r="D250" s="28"/>
    </row>
    <row r="251" spans="1:4" s="27" customFormat="1" x14ac:dyDescent="0.25">
      <c r="A251" s="26"/>
      <c r="B251" s="26"/>
      <c r="D251" s="28"/>
    </row>
    <row r="252" spans="1:4" s="27" customFormat="1" x14ac:dyDescent="0.25">
      <c r="A252" s="26"/>
      <c r="B252" s="26"/>
      <c r="D252" s="28"/>
    </row>
    <row r="253" spans="1:4" s="27" customFormat="1" x14ac:dyDescent="0.25">
      <c r="A253" s="26"/>
      <c r="B253" s="26"/>
      <c r="D253" s="28"/>
    </row>
    <row r="254" spans="1:4" s="27" customFormat="1" x14ac:dyDescent="0.25">
      <c r="A254" s="26"/>
      <c r="B254" s="26"/>
      <c r="D254" s="28"/>
    </row>
    <row r="255" spans="1:4" s="27" customFormat="1" x14ac:dyDescent="0.25">
      <c r="A255" s="26"/>
      <c r="B255" s="26"/>
      <c r="D255" s="28"/>
    </row>
    <row r="256" spans="1:4" s="27" customFormat="1" x14ac:dyDescent="0.25">
      <c r="A256" s="26"/>
      <c r="B256" s="26"/>
      <c r="D256" s="28"/>
    </row>
    <row r="257" spans="1:4" s="27" customFormat="1" x14ac:dyDescent="0.25">
      <c r="A257" s="26"/>
      <c r="B257" s="26"/>
      <c r="D257" s="28"/>
    </row>
    <row r="258" spans="1:4" s="27" customFormat="1" x14ac:dyDescent="0.25">
      <c r="A258" s="26"/>
      <c r="B258" s="26"/>
      <c r="D258" s="28"/>
    </row>
    <row r="259" spans="1:4" s="27" customFormat="1" x14ac:dyDescent="0.25">
      <c r="A259" s="26"/>
      <c r="B259" s="26"/>
      <c r="D259" s="28"/>
    </row>
    <row r="260" spans="1:4" s="27" customFormat="1" x14ac:dyDescent="0.25">
      <c r="A260" s="26"/>
      <c r="B260" s="26"/>
      <c r="D260" s="28"/>
    </row>
    <row r="261" spans="1:4" s="27" customFormat="1" x14ac:dyDescent="0.25">
      <c r="A261" s="26"/>
      <c r="B261" s="26"/>
      <c r="D261" s="28"/>
    </row>
    <row r="262" spans="1:4" s="27" customFormat="1" x14ac:dyDescent="0.25">
      <c r="A262" s="26"/>
      <c r="B262" s="26"/>
      <c r="D262" s="28"/>
    </row>
    <row r="263" spans="1:4" s="27" customFormat="1" x14ac:dyDescent="0.25">
      <c r="A263" s="26"/>
      <c r="B263" s="26"/>
      <c r="D263" s="28"/>
    </row>
    <row r="264" spans="1:4" s="27" customFormat="1" x14ac:dyDescent="0.25">
      <c r="A264" s="26"/>
      <c r="B264" s="26"/>
      <c r="D264" s="28"/>
    </row>
    <row r="265" spans="1:4" s="27" customFormat="1" x14ac:dyDescent="0.25">
      <c r="A265" s="26"/>
      <c r="B265" s="26"/>
      <c r="D265" s="28"/>
    </row>
    <row r="266" spans="1:4" s="27" customFormat="1" x14ac:dyDescent="0.25">
      <c r="A266" s="26"/>
      <c r="B266" s="26"/>
      <c r="D266" s="28"/>
    </row>
    <row r="267" spans="1:4" s="27" customFormat="1" x14ac:dyDescent="0.25">
      <c r="A267" s="26"/>
      <c r="B267" s="26"/>
      <c r="D267" s="28"/>
    </row>
    <row r="268" spans="1:4" s="27" customFormat="1" x14ac:dyDescent="0.25">
      <c r="A268" s="26"/>
      <c r="B268" s="26"/>
      <c r="D268" s="28"/>
    </row>
    <row r="269" spans="1:4" s="27" customFormat="1" x14ac:dyDescent="0.25">
      <c r="A269" s="26"/>
      <c r="B269" s="26"/>
      <c r="D269" s="28"/>
    </row>
    <row r="270" spans="1:4" s="27" customFormat="1" x14ac:dyDescent="0.25">
      <c r="A270" s="26"/>
      <c r="B270" s="26"/>
      <c r="D270" s="28"/>
    </row>
    <row r="271" spans="1:4" s="27" customFormat="1" x14ac:dyDescent="0.25">
      <c r="A271" s="26"/>
      <c r="B271" s="26"/>
      <c r="D271" s="28"/>
    </row>
    <row r="272" spans="1:4" s="27" customFormat="1" x14ac:dyDescent="0.25">
      <c r="A272" s="26"/>
      <c r="B272" s="26"/>
      <c r="D272" s="28"/>
    </row>
    <row r="273" spans="1:4" s="27" customFormat="1" x14ac:dyDescent="0.25">
      <c r="A273" s="26"/>
      <c r="B273" s="26"/>
      <c r="D273" s="28"/>
    </row>
    <row r="274" spans="1:4" s="27" customFormat="1" x14ac:dyDescent="0.25">
      <c r="A274" s="26"/>
      <c r="B274" s="26"/>
      <c r="D274" s="28"/>
    </row>
    <row r="275" spans="1:4" s="27" customFormat="1" x14ac:dyDescent="0.25">
      <c r="A275" s="26"/>
      <c r="B275" s="26"/>
      <c r="D275" s="28"/>
    </row>
    <row r="276" spans="1:4" s="27" customFormat="1" x14ac:dyDescent="0.25">
      <c r="A276" s="26"/>
      <c r="B276" s="26"/>
      <c r="D276" s="28"/>
    </row>
    <row r="277" spans="1:4" s="27" customFormat="1" x14ac:dyDescent="0.25">
      <c r="A277" s="26"/>
      <c r="B277" s="26"/>
      <c r="D277" s="28"/>
    </row>
    <row r="278" spans="1:4" s="27" customFormat="1" x14ac:dyDescent="0.25">
      <c r="A278" s="26"/>
      <c r="B278" s="26"/>
      <c r="D278" s="28"/>
    </row>
    <row r="279" spans="1:4" s="27" customFormat="1" x14ac:dyDescent="0.25">
      <c r="A279" s="26"/>
      <c r="B279" s="26"/>
      <c r="D279" s="28"/>
    </row>
    <row r="280" spans="1:4" s="27" customFormat="1" x14ac:dyDescent="0.25">
      <c r="A280" s="26"/>
      <c r="B280" s="26"/>
      <c r="D280" s="28"/>
    </row>
    <row r="281" spans="1:4" s="27" customFormat="1" x14ac:dyDescent="0.25">
      <c r="A281" s="26"/>
      <c r="B281" s="26"/>
      <c r="D281" s="28"/>
    </row>
    <row r="282" spans="1:4" s="27" customFormat="1" x14ac:dyDescent="0.25">
      <c r="A282" s="26"/>
      <c r="B282" s="26"/>
      <c r="D282" s="28"/>
    </row>
    <row r="283" spans="1:4" s="27" customFormat="1" x14ac:dyDescent="0.25">
      <c r="A283" s="26"/>
      <c r="B283" s="26"/>
      <c r="D283" s="28"/>
    </row>
    <row r="284" spans="1:4" s="27" customFormat="1" x14ac:dyDescent="0.25">
      <c r="A284" s="26"/>
      <c r="B284" s="26"/>
      <c r="D284" s="28"/>
    </row>
    <row r="285" spans="1:4" s="27" customFormat="1" x14ac:dyDescent="0.25">
      <c r="A285" s="26"/>
      <c r="B285" s="26"/>
      <c r="D285" s="28"/>
    </row>
    <row r="286" spans="1:4" s="27" customFormat="1" x14ac:dyDescent="0.25">
      <c r="A286" s="26"/>
      <c r="B286" s="26"/>
      <c r="D286" s="28"/>
    </row>
    <row r="287" spans="1:4" s="27" customFormat="1" x14ac:dyDescent="0.25">
      <c r="A287" s="26"/>
      <c r="B287" s="26"/>
      <c r="D287" s="28"/>
    </row>
    <row r="288" spans="1:4" s="27" customFormat="1" x14ac:dyDescent="0.25">
      <c r="A288" s="26"/>
      <c r="B288" s="26"/>
      <c r="D288" s="28"/>
    </row>
    <row r="289" spans="1:4" s="27" customFormat="1" x14ac:dyDescent="0.25">
      <c r="A289" s="26"/>
      <c r="B289" s="26"/>
      <c r="D289" s="28"/>
    </row>
    <row r="290" spans="1:4" s="27" customFormat="1" x14ac:dyDescent="0.25">
      <c r="A290" s="26"/>
      <c r="B290" s="26"/>
      <c r="D290" s="28"/>
    </row>
    <row r="291" spans="1:4" s="27" customFormat="1" x14ac:dyDescent="0.25">
      <c r="A291" s="26"/>
      <c r="B291" s="26"/>
      <c r="D291" s="28"/>
    </row>
    <row r="292" spans="1:4" s="27" customFormat="1" x14ac:dyDescent="0.25">
      <c r="A292" s="26"/>
      <c r="B292" s="26"/>
      <c r="D292" s="28"/>
    </row>
    <row r="293" spans="1:4" s="27" customFormat="1" x14ac:dyDescent="0.25">
      <c r="A293" s="26"/>
      <c r="B293" s="26"/>
      <c r="D293" s="28"/>
    </row>
    <row r="294" spans="1:4" s="27" customFormat="1" x14ac:dyDescent="0.25">
      <c r="A294" s="26"/>
      <c r="B294" s="26"/>
      <c r="D294" s="28"/>
    </row>
    <row r="295" spans="1:4" s="27" customFormat="1" x14ac:dyDescent="0.25">
      <c r="A295" s="26"/>
      <c r="B295" s="26"/>
      <c r="D295" s="28"/>
    </row>
    <row r="296" spans="1:4" s="27" customFormat="1" x14ac:dyDescent="0.25">
      <c r="A296" s="26"/>
      <c r="B296" s="26"/>
      <c r="D296" s="28"/>
    </row>
    <row r="297" spans="1:4" s="27" customFormat="1" x14ac:dyDescent="0.25">
      <c r="A297" s="26"/>
      <c r="B297" s="26"/>
      <c r="D297" s="28"/>
    </row>
    <row r="298" spans="1:4" s="27" customFormat="1" x14ac:dyDescent="0.25">
      <c r="A298" s="26"/>
      <c r="B298" s="26"/>
      <c r="D298" s="28"/>
    </row>
    <row r="299" spans="1:4" s="27" customFormat="1" x14ac:dyDescent="0.25">
      <c r="A299" s="26"/>
      <c r="B299" s="26"/>
      <c r="D299" s="28"/>
    </row>
    <row r="300" spans="1:4" s="27" customFormat="1" x14ac:dyDescent="0.25">
      <c r="A300" s="26"/>
      <c r="B300" s="26"/>
      <c r="D300" s="28"/>
    </row>
    <row r="301" spans="1:4" s="27" customFormat="1" x14ac:dyDescent="0.25">
      <c r="A301" s="26"/>
      <c r="B301" s="26"/>
      <c r="D301" s="28"/>
    </row>
    <row r="302" spans="1:4" s="27" customFormat="1" x14ac:dyDescent="0.25">
      <c r="A302" s="26"/>
      <c r="B302" s="26"/>
      <c r="D302" s="28"/>
    </row>
    <row r="303" spans="1:4" s="27" customFormat="1" x14ac:dyDescent="0.25">
      <c r="A303" s="26"/>
      <c r="B303" s="26"/>
      <c r="D303" s="28"/>
    </row>
    <row r="304" spans="1:4" s="27" customFormat="1" x14ac:dyDescent="0.25">
      <c r="A304" s="26"/>
      <c r="B304" s="26"/>
      <c r="D304" s="28"/>
    </row>
    <row r="305" spans="1:4" s="27" customFormat="1" x14ac:dyDescent="0.25">
      <c r="A305" s="26"/>
      <c r="B305" s="26"/>
      <c r="D305" s="28"/>
    </row>
    <row r="306" spans="1:4" s="27" customFormat="1" x14ac:dyDescent="0.25">
      <c r="A306" s="26"/>
      <c r="B306" s="26"/>
      <c r="D306" s="28"/>
    </row>
    <row r="307" spans="1:4" s="27" customFormat="1" x14ac:dyDescent="0.25">
      <c r="A307" s="26"/>
      <c r="B307" s="26"/>
      <c r="D307" s="28"/>
    </row>
    <row r="308" spans="1:4" s="27" customFormat="1" x14ac:dyDescent="0.25">
      <c r="A308" s="26"/>
      <c r="B308" s="26"/>
      <c r="D308" s="28"/>
    </row>
    <row r="309" spans="1:4" s="27" customFormat="1" x14ac:dyDescent="0.25">
      <c r="A309" s="26"/>
      <c r="B309" s="26"/>
      <c r="D309" s="28"/>
    </row>
    <row r="310" spans="1:4" s="27" customFormat="1" x14ac:dyDescent="0.25">
      <c r="A310" s="26"/>
      <c r="B310" s="26"/>
      <c r="D310" s="28"/>
    </row>
    <row r="311" spans="1:4" s="27" customFormat="1" x14ac:dyDescent="0.25">
      <c r="A311" s="26"/>
      <c r="B311" s="26"/>
      <c r="D311" s="28"/>
    </row>
    <row r="312" spans="1:4" s="27" customFormat="1" x14ac:dyDescent="0.25">
      <c r="A312" s="26"/>
      <c r="B312" s="26"/>
      <c r="D312" s="28"/>
    </row>
    <row r="313" spans="1:4" s="27" customFormat="1" x14ac:dyDescent="0.25">
      <c r="A313" s="26"/>
      <c r="B313" s="26"/>
      <c r="D313" s="28"/>
    </row>
    <row r="314" spans="1:4" s="27" customFormat="1" x14ac:dyDescent="0.25">
      <c r="A314" s="26"/>
      <c r="B314" s="26"/>
      <c r="D314" s="28"/>
    </row>
    <row r="315" spans="1:4" s="27" customFormat="1" x14ac:dyDescent="0.25">
      <c r="A315" s="26"/>
      <c r="B315" s="26"/>
      <c r="D315" s="28"/>
    </row>
    <row r="316" spans="1:4" s="27" customFormat="1" x14ac:dyDescent="0.25">
      <c r="A316" s="26"/>
      <c r="B316" s="26"/>
      <c r="D316" s="28"/>
    </row>
    <row r="317" spans="1:4" s="27" customFormat="1" x14ac:dyDescent="0.25">
      <c r="A317" s="26"/>
      <c r="B317" s="26"/>
      <c r="D317" s="28"/>
    </row>
    <row r="318" spans="1:4" s="27" customFormat="1" x14ac:dyDescent="0.25">
      <c r="A318" s="26"/>
      <c r="B318" s="26"/>
      <c r="D318" s="28"/>
    </row>
    <row r="319" spans="1:4" s="27" customFormat="1" x14ac:dyDescent="0.25">
      <c r="A319" s="26"/>
      <c r="B319" s="26"/>
      <c r="D319" s="28"/>
    </row>
    <row r="320" spans="1:4" s="27" customFormat="1" x14ac:dyDescent="0.25">
      <c r="A320" s="26"/>
      <c r="B320" s="26"/>
      <c r="D320" s="28"/>
    </row>
    <row r="321" spans="1:10" s="27" customFormat="1" x14ac:dyDescent="0.25">
      <c r="A321" s="26"/>
      <c r="B321" s="26"/>
      <c r="D321" s="28"/>
    </row>
    <row r="322" spans="1:10" s="27" customFormat="1" x14ac:dyDescent="0.25">
      <c r="A322" s="26"/>
      <c r="B322" s="26"/>
      <c r="D322" s="28"/>
    </row>
    <row r="323" spans="1:10" s="27" customFormat="1" x14ac:dyDescent="0.25">
      <c r="A323" s="26"/>
      <c r="B323" s="26"/>
      <c r="D323" s="28"/>
    </row>
    <row r="324" spans="1:10" s="27" customFormat="1" x14ac:dyDescent="0.25">
      <c r="A324" s="26"/>
      <c r="B324" s="26"/>
      <c r="D324" s="28"/>
    </row>
    <row r="325" spans="1:10" s="27" customFormat="1" x14ac:dyDescent="0.25">
      <c r="A325" s="1"/>
      <c r="B325" s="1"/>
      <c r="C325"/>
      <c r="D325" s="11"/>
      <c r="E325"/>
      <c r="F325"/>
      <c r="G325"/>
      <c r="H325"/>
      <c r="I325"/>
      <c r="J325"/>
    </row>
    <row r="326" spans="1:10" s="27" customFormat="1" x14ac:dyDescent="0.25">
      <c r="A326" s="1"/>
      <c r="B326" s="1"/>
      <c r="C326"/>
      <c r="D326" s="11"/>
      <c r="E326"/>
      <c r="F326"/>
      <c r="G326"/>
      <c r="H326"/>
      <c r="I326"/>
      <c r="J326"/>
    </row>
    <row r="327" spans="1:10" s="27" customFormat="1" x14ac:dyDescent="0.25">
      <c r="A327" s="1"/>
      <c r="B327" s="1"/>
      <c r="C327"/>
      <c r="D327" s="11"/>
      <c r="E327"/>
      <c r="F327"/>
      <c r="G327"/>
      <c r="H327"/>
      <c r="I327"/>
      <c r="J327"/>
    </row>
    <row r="328" spans="1:10" s="27" customFormat="1" x14ac:dyDescent="0.25">
      <c r="A328" s="1"/>
      <c r="B328" s="1"/>
      <c r="C328"/>
      <c r="D328" s="11"/>
      <c r="E328"/>
      <c r="F328"/>
      <c r="G328"/>
      <c r="H328"/>
      <c r="I328"/>
      <c r="J328"/>
    </row>
    <row r="329" spans="1:10" s="27" customFormat="1" x14ac:dyDescent="0.25">
      <c r="A329" s="1"/>
      <c r="B329" s="1"/>
      <c r="C329"/>
      <c r="D329" s="11"/>
      <c r="E329"/>
      <c r="F329"/>
      <c r="G329"/>
      <c r="H329"/>
      <c r="I329"/>
      <c r="J329"/>
    </row>
    <row r="330" spans="1:10" s="27" customFormat="1" x14ac:dyDescent="0.25">
      <c r="A330" s="1"/>
      <c r="B330" s="1"/>
      <c r="C330"/>
      <c r="D330" s="11"/>
      <c r="E330"/>
      <c r="F330"/>
      <c r="G330"/>
      <c r="H330"/>
      <c r="I330"/>
      <c r="J330"/>
    </row>
    <row r="331" spans="1:10" s="27" customFormat="1" x14ac:dyDescent="0.25">
      <c r="A331" s="1"/>
      <c r="B331" s="1"/>
      <c r="C331"/>
      <c r="D331" s="11"/>
      <c r="E331"/>
      <c r="F331"/>
      <c r="G331"/>
      <c r="H331"/>
      <c r="I331"/>
      <c r="J331"/>
    </row>
    <row r="332" spans="1:10" s="27" customFormat="1" x14ac:dyDescent="0.25">
      <c r="A332" s="1"/>
      <c r="B332" s="1"/>
      <c r="C332"/>
      <c r="D332" s="11"/>
      <c r="E332"/>
      <c r="F332"/>
      <c r="G332"/>
      <c r="H332"/>
      <c r="I332"/>
      <c r="J332"/>
    </row>
    <row r="333" spans="1:10" s="27" customFormat="1" x14ac:dyDescent="0.25">
      <c r="A333" s="1"/>
      <c r="B333" s="1"/>
      <c r="C333"/>
      <c r="D333" s="11"/>
      <c r="E333"/>
      <c r="F333"/>
      <c r="G333"/>
      <c r="H333"/>
      <c r="I333"/>
      <c r="J333"/>
    </row>
    <row r="334" spans="1:10" s="27" customFormat="1" x14ac:dyDescent="0.25">
      <c r="A334" s="1"/>
      <c r="B334" s="1"/>
      <c r="C334"/>
      <c r="D334" s="11"/>
      <c r="E334"/>
      <c r="F334"/>
      <c r="G334"/>
      <c r="H334"/>
      <c r="I334"/>
      <c r="J334"/>
    </row>
    <row r="335" spans="1:10" s="27" customFormat="1" x14ac:dyDescent="0.25">
      <c r="A335" s="1"/>
      <c r="B335" s="1"/>
      <c r="C335"/>
      <c r="D335" s="11"/>
      <c r="E335"/>
      <c r="F335"/>
      <c r="G335"/>
      <c r="H335"/>
      <c r="I335"/>
      <c r="J335"/>
    </row>
    <row r="336" spans="1:10" s="27" customFormat="1" x14ac:dyDescent="0.25">
      <c r="A336" s="1"/>
      <c r="B336" s="1"/>
      <c r="C336"/>
      <c r="D336" s="11"/>
      <c r="E336"/>
      <c r="F336"/>
      <c r="G336"/>
      <c r="H336"/>
      <c r="I336"/>
      <c r="J336"/>
    </row>
    <row r="337" spans="1:10" s="27" customFormat="1" x14ac:dyDescent="0.25">
      <c r="A337" s="1"/>
      <c r="B337" s="1"/>
      <c r="C337"/>
      <c r="D337" s="11"/>
      <c r="E337"/>
      <c r="F337"/>
      <c r="G337"/>
      <c r="H337"/>
      <c r="I337"/>
      <c r="J337"/>
    </row>
    <row r="338" spans="1:10" s="27" customFormat="1" x14ac:dyDescent="0.25">
      <c r="A338" s="1"/>
      <c r="B338" s="1"/>
      <c r="C338"/>
      <c r="D338" s="11"/>
      <c r="E338"/>
      <c r="F338"/>
      <c r="G338"/>
      <c r="H338"/>
      <c r="I338"/>
      <c r="J338"/>
    </row>
    <row r="339" spans="1:10" s="27" customFormat="1" x14ac:dyDescent="0.25">
      <c r="A339" s="1"/>
      <c r="B339" s="1"/>
      <c r="C339"/>
      <c r="D339" s="11"/>
      <c r="E339"/>
      <c r="F339"/>
      <c r="G339"/>
      <c r="H339"/>
      <c r="I339"/>
      <c r="J339"/>
    </row>
    <row r="340" spans="1:10" s="27" customFormat="1" x14ac:dyDescent="0.25">
      <c r="A340" s="1"/>
      <c r="B340" s="1"/>
      <c r="C340"/>
      <c r="D340" s="11"/>
      <c r="E340"/>
      <c r="F340"/>
      <c r="G340"/>
      <c r="H340"/>
      <c r="I340"/>
      <c r="J340"/>
    </row>
  </sheetData>
  <mergeCells count="2">
    <mergeCell ref="A2:J2"/>
    <mergeCell ref="A16:J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BC0DE5-D2B0-4CE5-AFFE-E6F18152E50B}">
          <x14:formula1>
            <xm:f>liste!$A$1:$A$11</xm:f>
          </x14:formula1>
          <xm:sqref>A3:A15 A17:A28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79A0-CBFE-4D4F-9617-0D0AA0AAFF99}">
  <dimension ref="A1:F75"/>
  <sheetViews>
    <sheetView tabSelected="1" workbookViewId="0">
      <selection activeCell="B48" sqref="B48"/>
    </sheetView>
  </sheetViews>
  <sheetFormatPr baseColWidth="10" defaultRowHeight="15" x14ac:dyDescent="0.25"/>
  <cols>
    <col min="1" max="1" width="38.5703125" style="1" customWidth="1"/>
    <col min="2" max="2" width="52.85546875" style="1" customWidth="1"/>
    <col min="3" max="3" width="21.42578125" style="1" customWidth="1"/>
    <col min="4" max="4" width="27.5703125" style="1" customWidth="1"/>
    <col min="5" max="5" width="25.5703125" style="21" customWidth="1"/>
    <col min="6" max="6" width="24" customWidth="1"/>
  </cols>
  <sheetData>
    <row r="1" spans="1:5" x14ac:dyDescent="0.25">
      <c r="A1" s="13" t="s">
        <v>57</v>
      </c>
      <c r="B1" s="13" t="s">
        <v>63</v>
      </c>
      <c r="C1" s="13" t="s">
        <v>120</v>
      </c>
      <c r="D1" s="13" t="s">
        <v>124</v>
      </c>
      <c r="E1" s="61" t="s">
        <v>135</v>
      </c>
    </row>
    <row r="2" spans="1:5" x14ac:dyDescent="0.25">
      <c r="A2" s="44" t="s">
        <v>41</v>
      </c>
      <c r="B2" s="45"/>
      <c r="C2" s="45"/>
      <c r="D2" s="45"/>
      <c r="E2"/>
    </row>
    <row r="3" spans="1:5" ht="42" customHeight="1" x14ac:dyDescent="0.25">
      <c r="A3" s="2" t="s">
        <v>6</v>
      </c>
      <c r="B3" s="2" t="s">
        <v>2</v>
      </c>
      <c r="C3" s="2" t="s">
        <v>121</v>
      </c>
      <c r="D3" s="46"/>
      <c r="E3"/>
    </row>
    <row r="4" spans="1:5" x14ac:dyDescent="0.25">
      <c r="A4" s="2" t="s">
        <v>6</v>
      </c>
      <c r="B4" s="2" t="s">
        <v>3</v>
      </c>
      <c r="C4" s="2" t="s">
        <v>121</v>
      </c>
      <c r="D4" s="46"/>
      <c r="E4"/>
    </row>
    <row r="5" spans="1:5" ht="30" x14ac:dyDescent="0.25">
      <c r="A5" s="2" t="s">
        <v>6</v>
      </c>
      <c r="B5" s="2" t="s">
        <v>4</v>
      </c>
      <c r="C5" s="2" t="s">
        <v>121</v>
      </c>
      <c r="D5" s="46"/>
      <c r="E5"/>
    </row>
    <row r="6" spans="1:5" x14ac:dyDescent="0.25">
      <c r="A6" s="2" t="s">
        <v>6</v>
      </c>
      <c r="B6" s="2" t="s">
        <v>5</v>
      </c>
      <c r="C6" s="2" t="s">
        <v>121</v>
      </c>
      <c r="D6" s="46"/>
      <c r="E6"/>
    </row>
    <row r="7" spans="1:5" x14ac:dyDescent="0.25">
      <c r="A7" s="2" t="s">
        <v>6</v>
      </c>
      <c r="B7" s="2" t="s">
        <v>8</v>
      </c>
      <c r="C7" s="2" t="s">
        <v>121</v>
      </c>
      <c r="D7" s="46"/>
      <c r="E7"/>
    </row>
    <row r="8" spans="1:5" x14ac:dyDescent="0.25">
      <c r="A8" s="2" t="s">
        <v>6</v>
      </c>
      <c r="B8" s="2" t="s">
        <v>9</v>
      </c>
      <c r="C8" s="2" t="s">
        <v>121</v>
      </c>
      <c r="D8" s="46"/>
      <c r="E8"/>
    </row>
    <row r="9" spans="1:5" x14ac:dyDescent="0.25">
      <c r="A9" s="2" t="s">
        <v>6</v>
      </c>
      <c r="B9" s="2" t="s">
        <v>15</v>
      </c>
      <c r="C9" s="2" t="s">
        <v>121</v>
      </c>
      <c r="D9" s="46"/>
      <c r="E9"/>
    </row>
    <row r="10" spans="1:5" x14ac:dyDescent="0.25">
      <c r="A10" s="2" t="s">
        <v>6</v>
      </c>
      <c r="B10" s="2" t="s">
        <v>12</v>
      </c>
      <c r="C10" s="2" t="s">
        <v>121</v>
      </c>
      <c r="D10" s="46"/>
      <c r="E10"/>
    </row>
    <row r="11" spans="1:5" x14ac:dyDescent="0.25">
      <c r="A11" s="2" t="s">
        <v>6</v>
      </c>
      <c r="B11" s="2" t="s">
        <v>13</v>
      </c>
      <c r="C11" s="2" t="s">
        <v>121</v>
      </c>
      <c r="D11" s="46"/>
      <c r="E11"/>
    </row>
    <row r="12" spans="1:5" x14ac:dyDescent="0.25">
      <c r="A12" s="2" t="s">
        <v>6</v>
      </c>
      <c r="B12" s="2" t="s">
        <v>11</v>
      </c>
      <c r="C12" s="2" t="s">
        <v>121</v>
      </c>
      <c r="D12" s="46"/>
      <c r="E12"/>
    </row>
    <row r="13" spans="1:5" x14ac:dyDescent="0.25">
      <c r="A13" s="2" t="s">
        <v>6</v>
      </c>
      <c r="B13" s="2" t="s">
        <v>33</v>
      </c>
      <c r="C13" s="2" t="s">
        <v>121</v>
      </c>
      <c r="D13" s="46"/>
      <c r="E13"/>
    </row>
    <row r="14" spans="1:5" ht="88.5" customHeight="1" x14ac:dyDescent="0.25">
      <c r="A14" s="2" t="s">
        <v>6</v>
      </c>
      <c r="B14" s="2" t="s">
        <v>37</v>
      </c>
      <c r="C14" s="2" t="s">
        <v>121</v>
      </c>
      <c r="D14" s="46"/>
      <c r="E14"/>
    </row>
    <row r="15" spans="1:5" ht="88.5" customHeight="1" x14ac:dyDescent="0.25">
      <c r="A15" s="2" t="s">
        <v>6</v>
      </c>
      <c r="B15" s="2" t="s">
        <v>43</v>
      </c>
      <c r="C15" s="2" t="s">
        <v>121</v>
      </c>
      <c r="D15" s="46"/>
      <c r="E15"/>
    </row>
    <row r="16" spans="1:5" x14ac:dyDescent="0.25">
      <c r="A16" s="35" t="s">
        <v>42</v>
      </c>
      <c r="B16" s="36"/>
      <c r="C16" s="36"/>
      <c r="D16" s="36"/>
      <c r="E16"/>
    </row>
    <row r="17" spans="1:5" x14ac:dyDescent="0.25">
      <c r="A17" s="4" t="s">
        <v>7</v>
      </c>
      <c r="B17" s="4" t="s">
        <v>69</v>
      </c>
      <c r="C17" s="4" t="s">
        <v>121</v>
      </c>
      <c r="D17" s="47"/>
      <c r="E17"/>
    </row>
    <row r="18" spans="1:5" x14ac:dyDescent="0.25">
      <c r="A18" s="4" t="s">
        <v>7</v>
      </c>
      <c r="B18" s="4" t="s">
        <v>62</v>
      </c>
      <c r="C18" s="4" t="s">
        <v>121</v>
      </c>
      <c r="D18" s="47"/>
      <c r="E18"/>
    </row>
    <row r="19" spans="1:5" x14ac:dyDescent="0.25">
      <c r="A19" s="4" t="s">
        <v>7</v>
      </c>
      <c r="B19" s="4" t="s">
        <v>68</v>
      </c>
      <c r="C19" s="4" t="s">
        <v>121</v>
      </c>
      <c r="D19" s="47"/>
      <c r="E19"/>
    </row>
    <row r="20" spans="1:5" x14ac:dyDescent="0.25">
      <c r="A20" s="4" t="s">
        <v>7</v>
      </c>
      <c r="B20" s="4" t="s">
        <v>71</v>
      </c>
      <c r="C20" s="4" t="s">
        <v>121</v>
      </c>
      <c r="D20" s="47"/>
      <c r="E20"/>
    </row>
    <row r="21" spans="1:5" x14ac:dyDescent="0.25">
      <c r="A21" s="4" t="s">
        <v>7</v>
      </c>
      <c r="B21" s="4" t="s">
        <v>72</v>
      </c>
      <c r="C21" s="4" t="s">
        <v>121</v>
      </c>
      <c r="D21" s="47"/>
      <c r="E21"/>
    </row>
    <row r="22" spans="1:5" x14ac:dyDescent="0.25">
      <c r="A22" s="4" t="s">
        <v>7</v>
      </c>
      <c r="B22" s="4" t="s">
        <v>73</v>
      </c>
      <c r="C22" s="4" t="s">
        <v>121</v>
      </c>
      <c r="D22" s="47"/>
      <c r="E22"/>
    </row>
    <row r="23" spans="1:5" x14ac:dyDescent="0.25">
      <c r="A23" s="4" t="s">
        <v>7</v>
      </c>
      <c r="B23" s="2" t="s">
        <v>43</v>
      </c>
      <c r="C23" s="4" t="s">
        <v>121</v>
      </c>
      <c r="D23" s="46"/>
      <c r="E23"/>
    </row>
    <row r="24" spans="1:5" x14ac:dyDescent="0.25">
      <c r="A24" s="4" t="s">
        <v>7</v>
      </c>
      <c r="B24" s="4" t="s">
        <v>64</v>
      </c>
      <c r="C24" s="4" t="s">
        <v>121</v>
      </c>
      <c r="D24" s="47"/>
      <c r="E24"/>
    </row>
    <row r="25" spans="1:5" x14ac:dyDescent="0.25">
      <c r="A25" s="4" t="s">
        <v>7</v>
      </c>
      <c r="B25" s="4" t="s">
        <v>65</v>
      </c>
      <c r="C25" s="4" t="s">
        <v>121</v>
      </c>
      <c r="D25" s="47"/>
      <c r="E25"/>
    </row>
    <row r="26" spans="1:5" x14ac:dyDescent="0.25">
      <c r="A26" s="4" t="s">
        <v>7</v>
      </c>
      <c r="B26" s="4" t="s">
        <v>66</v>
      </c>
      <c r="C26" s="4" t="s">
        <v>121</v>
      </c>
      <c r="D26" s="47"/>
      <c r="E26"/>
    </row>
    <row r="27" spans="1:5" x14ac:dyDescent="0.25">
      <c r="A27" s="4" t="s">
        <v>7</v>
      </c>
      <c r="B27" s="4" t="s">
        <v>67</v>
      </c>
      <c r="C27" s="4" t="s">
        <v>121</v>
      </c>
      <c r="D27" s="47"/>
      <c r="E27"/>
    </row>
    <row r="28" spans="1:5" x14ac:dyDescent="0.25">
      <c r="A28" s="4" t="s">
        <v>7</v>
      </c>
      <c r="B28" s="4" t="s">
        <v>70</v>
      </c>
      <c r="C28" s="4" t="s">
        <v>121</v>
      </c>
      <c r="D28" s="47"/>
      <c r="E28"/>
    </row>
    <row r="29" spans="1:5" x14ac:dyDescent="0.25">
      <c r="A29" s="16"/>
      <c r="B29" s="16"/>
      <c r="C29" s="16"/>
      <c r="D29" s="48"/>
      <c r="E29"/>
    </row>
    <row r="30" spans="1:5" x14ac:dyDescent="0.25">
      <c r="A30" s="37"/>
      <c r="B30" s="38"/>
      <c r="C30" s="38"/>
      <c r="D30" s="38"/>
      <c r="E30" s="34"/>
    </row>
    <row r="31" spans="1:5" x14ac:dyDescent="0.25">
      <c r="A31" s="35" t="s">
        <v>76</v>
      </c>
      <c r="B31" s="36"/>
      <c r="C31" s="36"/>
      <c r="D31" s="36" t="s">
        <v>132</v>
      </c>
      <c r="E31"/>
    </row>
    <row r="32" spans="1:5" ht="30" x14ac:dyDescent="0.25">
      <c r="A32" s="4" t="s">
        <v>1</v>
      </c>
      <c r="B32" s="4" t="s">
        <v>77</v>
      </c>
      <c r="C32" s="4" t="s">
        <v>130</v>
      </c>
      <c r="D32" s="49"/>
      <c r="E32" s="34"/>
    </row>
    <row r="33" spans="1:5" ht="30" x14ac:dyDescent="0.25">
      <c r="A33" s="4" t="s">
        <v>1</v>
      </c>
      <c r="B33" s="4" t="s">
        <v>128</v>
      </c>
      <c r="C33" s="4" t="s">
        <v>130</v>
      </c>
      <c r="D33" s="49"/>
      <c r="E33" s="34"/>
    </row>
    <row r="34" spans="1:5" ht="30" x14ac:dyDescent="0.25">
      <c r="A34" s="4" t="s">
        <v>1</v>
      </c>
      <c r="B34" s="4" t="s">
        <v>131</v>
      </c>
      <c r="C34" s="4" t="s">
        <v>130</v>
      </c>
      <c r="D34" s="49"/>
      <c r="E34" s="34"/>
    </row>
    <row r="35" spans="1:5" ht="30" x14ac:dyDescent="0.25">
      <c r="A35" s="4" t="s">
        <v>1</v>
      </c>
      <c r="B35" s="4" t="s">
        <v>78</v>
      </c>
      <c r="C35" s="4" t="s">
        <v>130</v>
      </c>
      <c r="D35" s="49"/>
      <c r="E35" s="34"/>
    </row>
    <row r="36" spans="1:5" ht="30" x14ac:dyDescent="0.25">
      <c r="A36" s="4" t="s">
        <v>1</v>
      </c>
      <c r="B36" s="4" t="s">
        <v>129</v>
      </c>
      <c r="C36" s="4" t="s">
        <v>130</v>
      </c>
      <c r="D36" s="49"/>
      <c r="E36" s="34"/>
    </row>
    <row r="37" spans="1:5" ht="30" x14ac:dyDescent="0.25">
      <c r="A37" s="4" t="s">
        <v>1</v>
      </c>
      <c r="B37" s="4" t="s">
        <v>80</v>
      </c>
      <c r="C37" s="4" t="s">
        <v>130</v>
      </c>
      <c r="D37" s="49"/>
      <c r="E37" s="34"/>
    </row>
    <row r="38" spans="1:5" x14ac:dyDescent="0.25">
      <c r="A38" s="33"/>
      <c r="B38" s="39"/>
      <c r="C38" s="39"/>
      <c r="D38" s="39"/>
      <c r="E38" s="34"/>
    </row>
    <row r="39" spans="1:5" x14ac:dyDescent="0.25">
      <c r="A39" s="35" t="s">
        <v>75</v>
      </c>
      <c r="B39" s="36"/>
      <c r="C39" s="32" t="s">
        <v>133</v>
      </c>
      <c r="D39" s="32" t="s">
        <v>82</v>
      </c>
      <c r="E39" s="34"/>
    </row>
    <row r="40" spans="1:5" x14ac:dyDescent="0.25">
      <c r="A40" s="4" t="s">
        <v>0</v>
      </c>
      <c r="B40" s="20" t="s">
        <v>118</v>
      </c>
      <c r="C40" s="20" t="s">
        <v>123</v>
      </c>
      <c r="D40" s="50"/>
      <c r="E40" s="34"/>
    </row>
    <row r="41" spans="1:5" x14ac:dyDescent="0.25">
      <c r="A41" s="4" t="s">
        <v>0</v>
      </c>
      <c r="B41" s="20" t="s">
        <v>45</v>
      </c>
      <c r="C41" s="20" t="s">
        <v>123</v>
      </c>
      <c r="D41" s="50"/>
      <c r="E41" s="34"/>
    </row>
    <row r="42" spans="1:5" x14ac:dyDescent="0.25">
      <c r="A42" s="4" t="s">
        <v>0</v>
      </c>
      <c r="B42" s="20" t="s">
        <v>46</v>
      </c>
      <c r="C42" s="20" t="s">
        <v>123</v>
      </c>
      <c r="D42" s="50"/>
      <c r="E42" s="34"/>
    </row>
    <row r="43" spans="1:5" x14ac:dyDescent="0.25">
      <c r="A43" s="4" t="s">
        <v>0</v>
      </c>
      <c r="B43" s="20" t="s">
        <v>143</v>
      </c>
      <c r="C43" s="20" t="s">
        <v>123</v>
      </c>
      <c r="D43" s="50"/>
      <c r="E43" s="34"/>
    </row>
    <row r="44" spans="1:5" x14ac:dyDescent="0.25">
      <c r="A44" s="4" t="s">
        <v>0</v>
      </c>
      <c r="B44" s="20" t="s">
        <v>122</v>
      </c>
      <c r="C44" s="20" t="s">
        <v>123</v>
      </c>
      <c r="D44" s="50"/>
      <c r="E44" s="34"/>
    </row>
    <row r="45" spans="1:5" x14ac:dyDescent="0.25">
      <c r="A45" s="4"/>
      <c r="B45" s="20"/>
      <c r="C45" s="20"/>
      <c r="D45" s="50"/>
      <c r="E45" s="34"/>
    </row>
    <row r="46" spans="1:5" x14ac:dyDescent="0.25">
      <c r="A46" s="4" t="s">
        <v>0</v>
      </c>
      <c r="B46" s="20" t="s">
        <v>47</v>
      </c>
      <c r="C46" s="41">
        <v>1</v>
      </c>
      <c r="D46" s="50"/>
      <c r="E46" s="34"/>
    </row>
    <row r="47" spans="1:5" x14ac:dyDescent="0.25">
      <c r="A47" s="4" t="s">
        <v>0</v>
      </c>
      <c r="B47" s="20" t="s">
        <v>48</v>
      </c>
      <c r="C47" s="41">
        <v>1</v>
      </c>
      <c r="D47" s="50"/>
      <c r="E47" s="34"/>
    </row>
    <row r="48" spans="1:5" x14ac:dyDescent="0.25">
      <c r="A48" s="4" t="s">
        <v>0</v>
      </c>
      <c r="B48" s="20" t="s">
        <v>49</v>
      </c>
      <c r="C48" s="41">
        <v>1</v>
      </c>
      <c r="D48" s="50"/>
      <c r="E48" s="34"/>
    </row>
    <row r="49" spans="1:6" ht="15" customHeight="1" x14ac:dyDescent="0.25">
      <c r="A49" s="4" t="s">
        <v>0</v>
      </c>
      <c r="B49" s="20" t="s">
        <v>50</v>
      </c>
      <c r="C49" s="41">
        <v>1</v>
      </c>
      <c r="D49" s="50"/>
      <c r="E49" s="34"/>
    </row>
    <row r="50" spans="1:6" x14ac:dyDescent="0.25">
      <c r="A50" s="4" t="s">
        <v>0</v>
      </c>
      <c r="B50" s="20" t="s">
        <v>51</v>
      </c>
      <c r="C50" s="41">
        <v>1</v>
      </c>
      <c r="D50" s="50"/>
      <c r="E50" s="34"/>
    </row>
    <row r="51" spans="1:6" x14ac:dyDescent="0.25">
      <c r="A51" s="4" t="s">
        <v>0</v>
      </c>
      <c r="B51" s="20" t="s">
        <v>52</v>
      </c>
      <c r="C51" s="41">
        <v>1</v>
      </c>
      <c r="D51" s="50"/>
      <c r="E51" s="34"/>
    </row>
    <row r="52" spans="1:6" x14ac:dyDescent="0.25">
      <c r="A52" s="4" t="s">
        <v>0</v>
      </c>
      <c r="B52" s="20" t="s">
        <v>53</v>
      </c>
      <c r="C52" s="41">
        <v>1</v>
      </c>
      <c r="D52" s="50"/>
      <c r="E52" s="34"/>
    </row>
    <row r="53" spans="1:6" x14ac:dyDescent="0.25">
      <c r="A53" s="4" t="s">
        <v>0</v>
      </c>
      <c r="B53" s="20" t="s">
        <v>54</v>
      </c>
      <c r="C53" s="41">
        <v>1</v>
      </c>
      <c r="D53" s="50"/>
      <c r="E53"/>
    </row>
    <row r="54" spans="1:6" x14ac:dyDescent="0.25">
      <c r="A54" s="4" t="s">
        <v>0</v>
      </c>
      <c r="B54" s="20" t="s">
        <v>55</v>
      </c>
      <c r="C54" s="41">
        <v>1</v>
      </c>
      <c r="D54" s="50"/>
      <c r="E54"/>
    </row>
    <row r="55" spans="1:6" x14ac:dyDescent="0.25">
      <c r="A55" s="4" t="s">
        <v>0</v>
      </c>
      <c r="B55" s="20" t="s">
        <v>56</v>
      </c>
      <c r="C55" s="41">
        <v>1</v>
      </c>
      <c r="D55" s="50"/>
      <c r="E55"/>
    </row>
    <row r="56" spans="1:6" ht="15.75" customHeight="1" thickBot="1" x14ac:dyDescent="0.3">
      <c r="A56" s="4" t="s">
        <v>0</v>
      </c>
      <c r="B56" s="4" t="s">
        <v>126</v>
      </c>
      <c r="C56" s="4" t="s">
        <v>125</v>
      </c>
      <c r="D56" s="49"/>
      <c r="E56"/>
    </row>
    <row r="57" spans="1:6" ht="23.25" customHeight="1" x14ac:dyDescent="0.25">
      <c r="A57" s="4" t="s">
        <v>0</v>
      </c>
      <c r="B57" s="4" t="s">
        <v>117</v>
      </c>
      <c r="C57" s="42">
        <v>1</v>
      </c>
      <c r="D57" s="49"/>
      <c r="E57" s="66" t="s">
        <v>127</v>
      </c>
    </row>
    <row r="58" spans="1:6" ht="24" customHeight="1" x14ac:dyDescent="0.25">
      <c r="A58" s="40" t="s">
        <v>0</v>
      </c>
      <c r="B58" s="4" t="s">
        <v>79</v>
      </c>
      <c r="C58" s="42">
        <v>1</v>
      </c>
      <c r="D58" s="49"/>
      <c r="E58" s="67"/>
    </row>
    <row r="59" spans="1:6" x14ac:dyDescent="0.25">
      <c r="A59" s="49"/>
      <c r="B59" s="49"/>
      <c r="C59" s="49"/>
      <c r="D59" s="49"/>
      <c r="E59" s="68" t="s">
        <v>134</v>
      </c>
      <c r="F59" s="68"/>
    </row>
    <row r="60" spans="1:6" x14ac:dyDescent="0.25">
      <c r="A60" s="49"/>
      <c r="B60" s="49"/>
      <c r="C60" s="49"/>
      <c r="D60" s="49"/>
      <c r="E60" s="68"/>
      <c r="F60" s="68"/>
    </row>
    <row r="61" spans="1:6" x14ac:dyDescent="0.25">
      <c r="A61" s="49"/>
      <c r="B61" s="49"/>
      <c r="C61" s="49"/>
      <c r="D61" s="49"/>
      <c r="E61" s="68"/>
      <c r="F61" s="68"/>
    </row>
    <row r="62" spans="1:6" x14ac:dyDescent="0.25">
      <c r="A62" s="49"/>
      <c r="B62" s="49"/>
      <c r="C62" s="49"/>
      <c r="D62" s="49"/>
      <c r="E62" s="68"/>
      <c r="F62" s="68"/>
    </row>
    <row r="63" spans="1:6" x14ac:dyDescent="0.25">
      <c r="A63" s="49"/>
      <c r="B63" s="49"/>
      <c r="C63" s="49"/>
      <c r="D63" s="49"/>
      <c r="E63" s="68"/>
      <c r="F63" s="68"/>
    </row>
    <row r="64" spans="1:6" x14ac:dyDescent="0.25">
      <c r="A64" s="49"/>
      <c r="B64" s="49"/>
      <c r="C64" s="49"/>
      <c r="D64" s="49"/>
      <c r="E64" s="68"/>
      <c r="F64" s="68"/>
    </row>
    <row r="65" spans="1:6" x14ac:dyDescent="0.25">
      <c r="A65" s="49"/>
      <c r="B65" s="49"/>
      <c r="C65" s="49"/>
      <c r="D65" s="49"/>
      <c r="E65" s="68"/>
      <c r="F65" s="68"/>
    </row>
    <row r="66" spans="1:6" x14ac:dyDescent="0.25">
      <c r="A66" s="49"/>
      <c r="B66" s="49"/>
      <c r="C66" s="49"/>
      <c r="D66" s="49"/>
      <c r="E66" s="68"/>
      <c r="F66" s="68"/>
    </row>
    <row r="67" spans="1:6" x14ac:dyDescent="0.25">
      <c r="A67" s="49"/>
      <c r="B67" s="49"/>
      <c r="C67" s="49"/>
      <c r="D67" s="49"/>
      <c r="E67" s="68"/>
      <c r="F67" s="68"/>
    </row>
    <row r="68" spans="1:6" x14ac:dyDescent="0.25">
      <c r="A68" s="49"/>
      <c r="B68" s="49"/>
      <c r="C68" s="49"/>
      <c r="D68" s="49"/>
      <c r="E68" s="68"/>
      <c r="F68" s="68"/>
    </row>
    <row r="69" spans="1:6" x14ac:dyDescent="0.25">
      <c r="A69" s="49"/>
      <c r="B69" s="49"/>
      <c r="C69" s="49"/>
      <c r="D69" s="49"/>
      <c r="E69" s="68"/>
      <c r="F69" s="68"/>
    </row>
    <row r="70" spans="1:6" x14ac:dyDescent="0.25">
      <c r="A70" s="49"/>
      <c r="B70" s="49"/>
      <c r="C70" s="49"/>
      <c r="D70" s="49"/>
      <c r="E70" s="68"/>
      <c r="F70" s="68"/>
    </row>
    <row r="71" spans="1:6" x14ac:dyDescent="0.25">
      <c r="A71" s="49"/>
      <c r="B71" s="49"/>
      <c r="C71" s="49"/>
      <c r="D71" s="49"/>
      <c r="E71" s="68"/>
      <c r="F71" s="68"/>
    </row>
    <row r="72" spans="1:6" x14ac:dyDescent="0.25">
      <c r="A72" s="49"/>
      <c r="B72" s="49"/>
      <c r="C72" s="49"/>
      <c r="D72" s="49"/>
      <c r="E72" s="68"/>
      <c r="F72" s="68"/>
    </row>
    <row r="73" spans="1:6" x14ac:dyDescent="0.25">
      <c r="A73" s="49"/>
      <c r="B73" s="49"/>
      <c r="C73" s="49"/>
      <c r="D73" s="49"/>
      <c r="E73" s="68"/>
      <c r="F73" s="68"/>
    </row>
    <row r="74" spans="1:6" x14ac:dyDescent="0.25">
      <c r="A74" s="49"/>
      <c r="B74" s="49"/>
      <c r="C74" s="49"/>
      <c r="D74" s="49"/>
      <c r="E74" s="68"/>
      <c r="F74" s="68"/>
    </row>
    <row r="75" spans="1:6" x14ac:dyDescent="0.25">
      <c r="A75" s="49"/>
      <c r="B75" s="49"/>
      <c r="C75" s="49"/>
      <c r="D75" s="49"/>
      <c r="E75" s="68"/>
      <c r="F75" s="68"/>
    </row>
  </sheetData>
  <mergeCells count="2">
    <mergeCell ref="E57:E58"/>
    <mergeCell ref="E59:F7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296322-686A-44C4-980F-F1068CCA2453}">
          <x14:formula1>
            <xm:f>liste!$A$1:$A$11</xm:f>
          </x14:formula1>
          <xm:sqref>A3:A15 A17:A38 A40:A75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A5E1-2CC9-4F1D-B4AF-ECEB9D677B4F}">
  <dimension ref="A1:A4"/>
  <sheetViews>
    <sheetView workbookViewId="0">
      <selection activeCell="G29" sqref="G29"/>
    </sheetView>
  </sheetViews>
  <sheetFormatPr baseColWidth="10" defaultRowHeight="15" x14ac:dyDescent="0.25"/>
  <cols>
    <col min="1" max="1" width="21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7</v>
      </c>
    </row>
    <row r="4" spans="1:1" x14ac:dyDescent="0.25">
      <c r="A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 1 - liste des dechets</vt:lpstr>
      <vt:lpstr>BPU</vt:lpstr>
      <vt:lpstr>liste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 zalachas</dc:creator>
  <cp:lastModifiedBy>LUCIE FAUCHARD</cp:lastModifiedBy>
  <dcterms:created xsi:type="dcterms:W3CDTF">2026-03-30T07:51:31Z</dcterms:created>
  <dcterms:modified xsi:type="dcterms:W3CDTF">2026-06-26T10:10:53Z</dcterms:modified>
</cp:coreProperties>
</file>